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lygina_AV\Downloads\"/>
    </mc:Choice>
  </mc:AlternateContent>
  <bookViews>
    <workbookView xWindow="0" yWindow="0" windowWidth="28800" windowHeight="12300"/>
  </bookViews>
  <sheets>
    <sheet name="Форма 1" sheetId="1" r:id="rId1"/>
  </sheets>
  <definedNames>
    <definedName name="_xlnm.Print_Titles" localSheetId="0">'Форма 1'!$11:$11</definedName>
    <definedName name="_xlnm.Print_Area" localSheetId="0">'Форма 1'!$A$1:$L$130</definedName>
  </definedNames>
  <calcPr calcId="152511" forceFullCalc="1"/>
</workbook>
</file>

<file path=xl/calcChain.xml><?xml version="1.0" encoding="utf-8"?>
<calcChain xmlns="http://schemas.openxmlformats.org/spreadsheetml/2006/main">
  <c r="J123" i="1" l="1"/>
  <c r="I123" i="1"/>
  <c r="G123" i="1"/>
  <c r="F123" i="1"/>
  <c r="J116" i="1"/>
  <c r="I116" i="1"/>
  <c r="G116" i="1"/>
  <c r="F116" i="1"/>
  <c r="J109" i="1"/>
  <c r="I109" i="1"/>
  <c r="G109" i="1"/>
  <c r="F109" i="1"/>
  <c r="J104" i="1"/>
  <c r="I104" i="1"/>
  <c r="G104" i="1"/>
  <c r="F104" i="1"/>
  <c r="J102" i="1"/>
  <c r="I102" i="1"/>
  <c r="G102" i="1"/>
  <c r="F102" i="1"/>
  <c r="J29" i="1"/>
  <c r="I29" i="1"/>
  <c r="G29" i="1"/>
  <c r="F29" i="1"/>
  <c r="J26" i="1"/>
  <c r="I26" i="1"/>
  <c r="G26" i="1"/>
  <c r="F26" i="1"/>
  <c r="J14" i="1"/>
  <c r="I14" i="1"/>
  <c r="G14" i="1"/>
  <c r="F14" i="1"/>
  <c r="I115" i="1" l="1"/>
  <c r="G115" i="1"/>
  <c r="F115" i="1"/>
  <c r="G13" i="1"/>
  <c r="J115" i="1"/>
  <c r="I13" i="1"/>
  <c r="J13" i="1"/>
  <c r="F13" i="1"/>
  <c r="F12" i="1" l="1"/>
  <c r="I12" i="1"/>
  <c r="G12" i="1"/>
  <c r="J12" i="1"/>
</calcChain>
</file>

<file path=xl/sharedStrings.xml><?xml version="1.0" encoding="utf-8"?>
<sst xmlns="http://schemas.openxmlformats.org/spreadsheetml/2006/main" count="597" uniqueCount="311">
  <si>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</si>
  <si>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</si>
  <si>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</si>
  <si>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</si>
  <si>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</si>
  <si>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</si>
  <si>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</si>
  <si>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</si>
  <si>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</si>
  <si>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</si>
  <si>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</si>
  <si>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</si>
  <si>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</si>
  <si>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количество человек</t>
  </si>
  <si>
    <t>кв. м</t>
  </si>
  <si>
    <t>x</t>
  </si>
  <si>
    <t>г. Вязьма, ул. 25 Октября, д. 31</t>
  </si>
  <si>
    <t>67:02:0010250:10</t>
  </si>
  <si>
    <t>г. Вязьма, ул. Кашена, д. 7</t>
  </si>
  <si>
    <t>67:02:0010247:794</t>
  </si>
  <si>
    <t>г. Вязьма, ул. Кашена, д. 11</t>
  </si>
  <si>
    <t>67:02:0010247:795</t>
  </si>
  <si>
    <t>67:02:0010409:19</t>
  </si>
  <si>
    <t>67:02:0010409:20</t>
  </si>
  <si>
    <t>г. Вязьма, ш. Красноармейское, д. 5</t>
  </si>
  <si>
    <t>67:02:0010249:18</t>
  </si>
  <si>
    <t>г. Вязьма, ул. Лейтенанта Шмидта, д. 6а</t>
  </si>
  <si>
    <t>67:02:0010234:736</t>
  </si>
  <si>
    <t>г. Вязьма, ул. Максима Горького, д. 22</t>
  </si>
  <si>
    <t>67:02:0010247:793</t>
  </si>
  <si>
    <t>г. Вязьма, ул. Освобождения, д. 4а</t>
  </si>
  <si>
    <t>67:02:0010309:7</t>
  </si>
  <si>
    <t>г. Вязьма, ул. Плотникова, д. 3</t>
  </si>
  <si>
    <t>67:02:0010245:1</t>
  </si>
  <si>
    <t>67:02:0010246:876</t>
  </si>
  <si>
    <t>г. Гагарин, ул. Гжатская, д. 93</t>
  </si>
  <si>
    <t>67:03:0010124:318</t>
  </si>
  <si>
    <t>г. Гагарин, мкр. Льнозавода, д. 3</t>
  </si>
  <si>
    <t>г. Смоленск, ул. 9 Мая, д. 3</t>
  </si>
  <si>
    <t>67:27:0020860:174</t>
  </si>
  <si>
    <t>67:27:0012107:8</t>
  </si>
  <si>
    <t>г. Смоленск, ул. Бакунина, д. 1/2</t>
  </si>
  <si>
    <t>67:27:0020309:1703</t>
  </si>
  <si>
    <t>г. Смоленск, ул. Бакунина, д. 4</t>
  </si>
  <si>
    <t>67:27:0020302:18</t>
  </si>
  <si>
    <t>г. Смоленск, ул. Бакунина, д. 6</t>
  </si>
  <si>
    <t>67:27:0020302:17</t>
  </si>
  <si>
    <t>г. Смоленск, ул. Бакунина, д. 8</t>
  </si>
  <si>
    <t>67:27:0020302:16</t>
  </si>
  <si>
    <t>67:27:0031916:468</t>
  </si>
  <si>
    <t>г. Смоленск, ш. Витебское, д. 40</t>
  </si>
  <si>
    <t>67:27:0013444:385</t>
  </si>
  <si>
    <t>г. Смоленск, ул. Воровского, д. 16а</t>
  </si>
  <si>
    <t>67:27:0020309:51</t>
  </si>
  <si>
    <t>67:27:0013958:2</t>
  </si>
  <si>
    <t>67:27:0013958:3</t>
  </si>
  <si>
    <t>67:27:0013958:8</t>
  </si>
  <si>
    <t>67:27:0013958:7</t>
  </si>
  <si>
    <t>67:27:0014005:8</t>
  </si>
  <si>
    <t>67:27:0014108:1</t>
  </si>
  <si>
    <t>67:27:0030706:1</t>
  </si>
  <si>
    <t>67:27:0030707:1</t>
  </si>
  <si>
    <t>67:27:0014326:6</t>
  </si>
  <si>
    <t>г. Смоленск, ул. Докучаева, д. 3</t>
  </si>
  <si>
    <t>67:27:0031930:118</t>
  </si>
  <si>
    <t>г. Смоленск, ул. Желябова, д. 5</t>
  </si>
  <si>
    <t>г. Смоленск, ул. Загорная, д. 26</t>
  </si>
  <si>
    <t>67:27:0030318:14</t>
  </si>
  <si>
    <t>67:27:0014505:81</t>
  </si>
  <si>
    <t>67:27:0014505:306</t>
  </si>
  <si>
    <t>67:27:0014505:305</t>
  </si>
  <si>
    <t>67:27:0014510:188</t>
  </si>
  <si>
    <t>67:27:0014510:15</t>
  </si>
  <si>
    <t>67:27:0014520:4</t>
  </si>
  <si>
    <t>г. Смоленск, ул. Калинина, д. 15</t>
  </si>
  <si>
    <t>г. Смоленск, ул. Калинина, д. 21а</t>
  </si>
  <si>
    <t>67:27:0014546:27</t>
  </si>
  <si>
    <t>67:27:0030706:9</t>
  </si>
  <si>
    <t>67627:0030706:10</t>
  </si>
  <si>
    <t>67:27:0030707:3</t>
  </si>
  <si>
    <t>67:27:0030707:11</t>
  </si>
  <si>
    <t>67:27:0020616:11</t>
  </si>
  <si>
    <t>67:27:0020615:9</t>
  </si>
  <si>
    <t>67:27:0020615:10</t>
  </si>
  <si>
    <t>67:27:0020615:11</t>
  </si>
  <si>
    <t>б/н</t>
  </si>
  <si>
    <t>67:27:0000000:403</t>
  </si>
  <si>
    <t>г. Смоленск, пер. Мало-Штабной, д. 10</t>
  </si>
  <si>
    <t>67:27:0031921:3</t>
  </si>
  <si>
    <t>г. Смоленск, ул. Минская, д. 11</t>
  </si>
  <si>
    <t>67:27:0010309:3</t>
  </si>
  <si>
    <t>г. Смоленск, ул. Ново-Московская, д. 37</t>
  </si>
  <si>
    <t>г. Смоленск, ул. Озерная, д. 11</t>
  </si>
  <si>
    <t>67:27:0020305:454</t>
  </si>
  <si>
    <t>г. Смоленск, пер. Перекопный, д. 10</t>
  </si>
  <si>
    <t>67:27:0030307:4</t>
  </si>
  <si>
    <t>г. Смоленск, ул. Полины Осипенко, д. 34а</t>
  </si>
  <si>
    <t>г. Смоленск, ул. Полины Осипенко, д. 37</t>
  </si>
  <si>
    <t>67:27:0030109:280</t>
  </si>
  <si>
    <t>67:27:0013958:4</t>
  </si>
  <si>
    <t>67:27:0013958:5</t>
  </si>
  <si>
    <t>67:27:0013958:6</t>
  </si>
  <si>
    <t>г. Смоленск, ул. Соболева, д. 36</t>
  </si>
  <si>
    <t>67:27:0030308:3</t>
  </si>
  <si>
    <t>г. Смоленск, ул. Спортивная, д. 3</t>
  </si>
  <si>
    <t>г. Смоленск, ул. Строгань, д. 35</t>
  </si>
  <si>
    <t>67:27:0015052:3</t>
  </si>
  <si>
    <t>67:27:0030848:18</t>
  </si>
  <si>
    <t>67:27:0031516:25</t>
  </si>
  <si>
    <t>г. Смоленск, ул. Ударников, д. 45</t>
  </si>
  <si>
    <t>67:27:0013329:893</t>
  </si>
  <si>
    <t>г. Смоленск, ул. Фрунзе, д. 4</t>
  </si>
  <si>
    <t>67:27:0013963:291</t>
  </si>
  <si>
    <t>67:27:0030864:53</t>
  </si>
  <si>
    <t>г. Смоленск, пер. Хлебозаводской, д. 8</t>
  </si>
  <si>
    <t>67:27:0030864:55</t>
  </si>
  <si>
    <t>г. Смоленск, ул. Энгельса, д. 5</t>
  </si>
  <si>
    <t>67:27:0031936:3</t>
  </si>
  <si>
    <t>г. Смоленск, ул. Энгельса, д. 7</t>
  </si>
  <si>
    <t>67:27:0031936:4</t>
  </si>
  <si>
    <t>г. Смоленск, ул. Энгельса, д. 8</t>
  </si>
  <si>
    <t>67:27:0031938:9</t>
  </si>
  <si>
    <t>г. Смоленск, ул. Энгельса, д. 14</t>
  </si>
  <si>
    <t>67:27:0031937:694</t>
  </si>
  <si>
    <t>г. Смоленск, ул. Энгельса, д. 36а</t>
  </si>
  <si>
    <t>67:27:0030375:54</t>
  </si>
  <si>
    <t>г. Духовщина, ул. Советская, д. 27/2</t>
  </si>
  <si>
    <t>67:07:020012:302</t>
  </si>
  <si>
    <t>г. Ельня, ул. Вокзальная, д. 27</t>
  </si>
  <si>
    <t>67:08:0010118:18</t>
  </si>
  <si>
    <t>г. Ельня, ул. Зеленая, д. 13</t>
  </si>
  <si>
    <t>67:08:0010102:23</t>
  </si>
  <si>
    <t>г. Ельня, ул. Красноармейская, д. 53</t>
  </si>
  <si>
    <t>67:08:0010115:29</t>
  </si>
  <si>
    <t>г. Ельня, ул. Смоленский большак, д. 22</t>
  </si>
  <si>
    <t>67:08:0010286:137</t>
  </si>
  <si>
    <t>г. Ярцево, пер. 1-й Дачный, д. 3, лит. А</t>
  </si>
  <si>
    <t>67:25:0010710:40</t>
  </si>
  <si>
    <t>г. Ярцево, ул. Механизаторов, д. 18, лит. А</t>
  </si>
  <si>
    <t>67:25:0000000:491</t>
  </si>
  <si>
    <t>г. Ярцево, ул. Прохорова, д. 29, лит. А</t>
  </si>
  <si>
    <t>г. Ярцево, ул. Чайковского, д. 25</t>
  </si>
  <si>
    <t>67:25:0010609:2547</t>
  </si>
  <si>
    <t>г. Ярцево, ул. Чернышевского, д. 10</t>
  </si>
  <si>
    <t>67:25:0010610:2567</t>
  </si>
  <si>
    <t>По иным программам субъекта РФ, в рамках которых не предусмотрено финансирование за счет средств Фонда, в том числе:</t>
  </si>
  <si>
    <t>г. Смоленск, ул. Воробьева, д. 5/9</t>
  </si>
  <si>
    <t>67:27:0020830:18</t>
  </si>
  <si>
    <t>ПЕРЕЧЕНЬ
 многоквартирных домов, признанных аварийными до 1 января 2017 года</t>
  </si>
  <si>
    <t>площадь, кв. м</t>
  </si>
  <si>
    <t xml:space="preserve"> кв. м</t>
  </si>
  <si>
    <t>Всего подлежит переселению в 2019 – 2023 гг.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</si>
  <si>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</si>
  <si>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</si>
  <si>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</si>
  <si>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</si>
  <si>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</si>
  <si>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</si>
  <si>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</si>
  <si>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</si>
  <si>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</si>
  <si>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</si>
  <si>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</si>
  <si>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</si>
  <si>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</si>
  <si>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</si>
  <si>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</si>
  <si>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</si>
  <si>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</si>
  <si>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</si>
  <si>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</si>
  <si>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</si>
  <si>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</si>
  <si>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</si>
  <si>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</si>
  <si>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</si>
  <si>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</si>
  <si>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</si>
  <si>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</si>
  <si>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</si>
  <si>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</si>
  <si>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</si>
  <si>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</si>
  <si>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</si>
  <si>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</si>
  <si>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</si>
  <si>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</si>
  <si>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</si>
  <si>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</si>
  <si>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</si>
  <si>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</si>
  <si>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</si>
  <si>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</si>
  <si>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</si>
  <si>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</si>
  <si>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</si>
  <si>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</si>
  <si>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</si>
  <si>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</si>
  <si>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</si>
  <si>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</si>
  <si>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</si>
  <si>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</si>
  <si>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</si>
  <si>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</si>
  <si>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</si>
  <si>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</si>
  <si>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</si>
  <si>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</si>
  <si>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</si>
  <si>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</si>
  <si>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</si>
  <si>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</si>
  <si>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</si>
  <si>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</si>
  <si>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</si>
  <si>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</si>
  <si>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</si>
  <si>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</si>
  <si>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</si>
  <si>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</si>
  <si>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</si>
  <si>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</si>
  <si>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</si>
  <si>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</si>
  <si>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</si>
  <si>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</si>
  <si>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</si>
  <si>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</si>
  <si>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</si>
  <si>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</si>
  <si>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</si>
  <si>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</si>
  <si>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</si>
  <si>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</si>
  <si>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</si>
  <si>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</si>
  <si>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</si>
  <si>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</si>
  <si>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</si>
  <si>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</si>
  <si>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</si>
  <si>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</si>
  <si>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</si>
  <si>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</si>
  <si>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</si>
  <si>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</si>
  <si>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х</t>
  </si>
  <si>
    <t xml:space="preserve"> Сведения об аварийном жилищном фонде,  подлежащем расселению до 1 сентября 2025 года </t>
  </si>
  <si>
    <t>сформирован под одним домом</t>
  </si>
  <si>
    <t>не сформирован</t>
  </si>
  <si>
    <t>г. Смоленск, ул. Большая Советская, д. 13а</t>
  </si>
  <si>
    <t>г. Вязьма, ул. Полины Осипенко, д. 2а</t>
  </si>
  <si>
    <t>г. Смоленск, пос. Красный Бор, д. 2 в/ч 83283</t>
  </si>
  <si>
    <t>г. Смоленск, пос. Красный Бор, д. 3</t>
  </si>
  <si>
    <t>г. Смоленск, пос. Красный Бор, д. 4</t>
  </si>
  <si>
    <t>г. Вязьма, пос. Кирпичного завода, д. 12</t>
  </si>
  <si>
    <t>г. Вязьма, пос. Кирпичного завода, д. 14</t>
  </si>
  <si>
    <t>г. Смоленск, пос. Анастасино, д. 21</t>
  </si>
  <si>
    <t>г. Смоленск, пос. Вязовенька, д. 19</t>
  </si>
  <si>
    <t>г. Смоленск, пос. Вязовенька, д. 25</t>
  </si>
  <si>
    <t>г. Смоленск, пос. Гедеоновка, д. 6а</t>
  </si>
  <si>
    <t>г. Смоленск, пос. Тихвинка, д. 1б</t>
  </si>
  <si>
    <t>г. Смоленск, пос. Тихвинка, д. 29</t>
  </si>
  <si>
    <t>г. Смоленск, пер. Хлебозаводской, д. 6а</t>
  </si>
  <si>
    <t>Итого по Вяземскому городскому поселению Вяземского района Смоленской области</t>
  </si>
  <si>
    <t>Итого по Гагаринскому городскому поселению Гагаринского района Смоленской области</t>
  </si>
  <si>
    <t>Город Смоленск</t>
  </si>
  <si>
    <t>Итого по Духовщинскому городскому поселению Духовщинского района Смоленской области</t>
  </si>
  <si>
    <t>Итого по Ельнинскому городскому поселению Ельнинского района Смоленской области</t>
  </si>
  <si>
    <t>Итого по Ярцевскому городскому поселению Ярцевского района Смоленской области</t>
  </si>
  <si>
    <t>Итого по городу Смоленску</t>
  </si>
  <si>
    <t>По Региональной адресной программе по переселению граждан из аварийного жилищного фонда на  2019 – 2023 гг., в рамках которой предусмотрено финансирование за счет средств Фонда, в том числе:</t>
  </si>
  <si>
    <t xml:space="preserve">Приложение № 1
к итогам выполнения Региональной адресной программы по переселению граждан из аварийного жилищного фонда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– 2023 годы 
</t>
  </si>
  <si>
    <t>Вяземское городское поселение Вяземского района Смоленской области</t>
  </si>
  <si>
    <t>Гагаринское городское поселение Гагаринского района Смоленской области</t>
  </si>
  <si>
    <t>г. Смоленск, ул. 1-я Восточная, д. 4</t>
  </si>
  <si>
    <t>г. Смоленск, ул. 1-я Восточная, д. 6</t>
  </si>
  <si>
    <t>г. Смоленск, ул. 2-я Восточная, д. 3</t>
  </si>
  <si>
    <t>г. Смоленск, ул. 2-я Восточная, д. 5</t>
  </si>
  <si>
    <t>г. Смоленск, ул. 2-я Восточная, д. 12</t>
  </si>
  <si>
    <t>г. Смоленск, ул. 2-я Восточная, д. 12а</t>
  </si>
  <si>
    <t>г. Смоленск, ул. 2-я Восточная, д. 14</t>
  </si>
  <si>
    <t>г. Смоленск, просп. Гагарина, д. 31/2</t>
  </si>
  <si>
    <t>г. Смоленск, просп. Гагарина, д. 35</t>
  </si>
  <si>
    <t>г. Смоленск, пр. Дзержинского, д. 3д</t>
  </si>
  <si>
    <t>г. Смоленск, ул. 4-я Загорная, д. 3</t>
  </si>
  <si>
    <t>г. Смоленск, ул. 4-я Загорная, д. 6</t>
  </si>
  <si>
    <t>г. Смоленск, ул. 4-я Загорная, д. 7</t>
  </si>
  <si>
    <t>г. Смоленск, ул. 4-я Загорная, д. 18</t>
  </si>
  <si>
    <t>г. Смоленск, ул. 4-я Загорная, д. 19</t>
  </si>
  <si>
    <t>г. Смоленск, пер. 1-й Зеленый, д. 1</t>
  </si>
  <si>
    <t>г. Смоленск, ул. 2-я Киевская, д. 14</t>
  </si>
  <si>
    <t>г. Смоленск, ул. 2-я Киевская, д. 16</t>
  </si>
  <si>
    <t>г. Смоленск, пер. 2-я Киевский, д. 5</t>
  </si>
  <si>
    <t>г. Смоленск, пер. 2-й Киевский, д. 13</t>
  </si>
  <si>
    <t>г. Смоленск, 3-я линия Красноармейской Слободы, д. 8</t>
  </si>
  <si>
    <t>г. Смоленск, 3-я линия Красноармейской Слободы, д. 9</t>
  </si>
  <si>
    <t>г. Смоленск, 3-я линия Красноармейской Слободы, д. 11</t>
  </si>
  <si>
    <t>г. Смоленск, 3-я линия Красноармейской Слободы, д. 13</t>
  </si>
  <si>
    <t>г. Смоленск, ул. 1-я Северная, д. 6/8</t>
  </si>
  <si>
    <t>г. Смоленск, ул. 1-я Северная, д. 8</t>
  </si>
  <si>
    <t>г. Смоленск, ул. 1-я Северная, д. 10/7</t>
  </si>
  <si>
    <t>г. Смоленск, ул. 1-я Северная, д. 12/16</t>
  </si>
  <si>
    <t>Духовщинское городское поселение Духовщинского района Смоленской области</t>
  </si>
  <si>
    <t>Ельнинское городское поселение Ельнинского района Смоленской области</t>
  </si>
  <si>
    <t>Ярцевское городское поселение Ярцевского района Смоленской области</t>
  </si>
  <si>
    <t>г. Смоленск, пер. 2-й Киевский, д. 5</t>
  </si>
  <si>
    <t>г. Смоленск, ул. Мало-Краснофлотская,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27</t>
  </si>
  <si>
    <t>г. Смоленск, пос. Нижняя Дубровенка,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14</t>
  </si>
  <si>
    <t>г. Смоленск, ул. Парижской Коммуны,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14а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</si>
</sst>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/>
    <xf numFmtId="0" fontId="0" fillId="2" borderId="0" xfId="0" applyFill="1" applyAlignment="1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3" fontId="2" fillId="2" borderId="1" xfId="0" applyNumberFormat="1" applyFont="1" applyFill="1" applyBorder="1" applyAlignment="1">
      <alignment horizontal="center" vertical="top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"/>
  <sheetViews>
    <sheetView tabSelected="1" view="pageBreakPreview" topLeftCell="A110" zoomScale="60" zoomScaleNormal="80" workbookViewId="0">
      <selection activeCell="C25" sqref="C25"/>
    </sheetView>
  </sheetViews>
  <sheetFormatPr defaultColWidth="9.140625" defaultRowHeight="15" x14ac:dyDescent="0.25"/>
  <cols>
    <col min="1" max="1" width="7.7109375" style="5" customWidth="1"/>
    <col min="2" max="2" width="35.28515625" style="5" customWidth="1"/>
    <col min="3" max="3" width="51.42578125" style="5" customWidth="1"/>
    <col min="4" max="4" width="17.28515625" style="5" customWidth="1"/>
    <col min="5" max="5" width="22.7109375" style="5" customWidth="1"/>
    <col min="6" max="7" width="20.7109375" style="23" customWidth="1"/>
    <col min="8" max="8" width="17" style="23" customWidth="1"/>
    <col min="9" max="9" width="25.28515625" style="23" customWidth="1"/>
    <col min="10" max="10" width="20.85546875" style="23" customWidth="1"/>
    <col min="11" max="11" width="20.7109375" style="5" customWidth="1"/>
    <col min="12" max="12" width="25" style="5" customWidth="1"/>
    <col min="13" max="13" width="9.140625" style="5"/>
  </cols>
  <sheetData>
    <row r="1" spans="1:14" ht="15.75" customHeight="1" x14ac:dyDescent="0.25">
      <c r="D1" s="6"/>
      <c r="E1" s="7"/>
      <c r="F1" s="22"/>
      <c r="J1" s="52" t="s">
        <v>273</v>
      </c>
      <c r="K1" s="53"/>
      <c r="L1" s="53"/>
    </row>
    <row r="2" spans="1:14" ht="15.75" customHeight="1" x14ac:dyDescent="0.25">
      <c r="D2" s="6"/>
      <c r="E2" s="7"/>
      <c r="F2" s="22"/>
      <c r="J2" s="53"/>
      <c r="K2" s="53"/>
      <c r="L2" s="53"/>
    </row>
    <row r="3" spans="1:14" ht="15.75" customHeight="1" x14ac:dyDescent="0.25">
      <c r="D3" s="6"/>
      <c r="E3" s="7"/>
      <c r="F3" s="22"/>
      <c r="J3" s="53"/>
      <c r="K3" s="53"/>
      <c r="L3" s="53"/>
    </row>
    <row r="4" spans="1:14" ht="25.5" customHeight="1" x14ac:dyDescent="0.25">
      <c r="D4" s="6"/>
      <c r="E4" s="7"/>
      <c r="F4" s="22"/>
      <c r="J4" s="53"/>
      <c r="K4" s="53"/>
      <c r="L4" s="53"/>
    </row>
    <row r="6" spans="1:14" ht="48" customHeight="1" x14ac:dyDescent="0.3">
      <c r="A6" s="51" t="s">
        <v>148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4" ht="18.75" customHeight="1" x14ac:dyDescent="0.3">
      <c r="B7" s="8"/>
      <c r="C7" s="8"/>
      <c r="D7" s="8"/>
      <c r="E7" s="8"/>
      <c r="F7" s="24"/>
      <c r="G7" s="24"/>
    </row>
    <row r="8" spans="1:14" ht="55.5" customHeight="1" x14ac:dyDescent="0.25">
      <c r="A8" s="44" t="s">
        <v>0</v>
      </c>
      <c r="B8" s="44" t="s">
        <v>1</v>
      </c>
      <c r="C8" s="44" t="s">
        <v>2</v>
      </c>
      <c r="D8" s="44" t="s">
        <v>3</v>
      </c>
      <c r="E8" s="44" t="s">
        <v>4</v>
      </c>
      <c r="F8" s="47" t="s">
        <v>248</v>
      </c>
      <c r="G8" s="48"/>
      <c r="H8" s="44" t="s">
        <v>5</v>
      </c>
      <c r="I8" s="44" t="s">
        <v>6</v>
      </c>
      <c r="J8" s="54" t="s">
        <v>7</v>
      </c>
      <c r="K8" s="55"/>
      <c r="L8" s="56"/>
    </row>
    <row r="9" spans="1:14" ht="59.25" customHeight="1" x14ac:dyDescent="0.25">
      <c r="A9" s="46"/>
      <c r="B9" s="46"/>
      <c r="C9" s="46"/>
      <c r="D9" s="45"/>
      <c r="E9" s="45"/>
      <c r="F9" s="49"/>
      <c r="G9" s="50"/>
      <c r="H9" s="45"/>
      <c r="I9" s="45"/>
      <c r="J9" s="17" t="s">
        <v>8</v>
      </c>
      <c r="K9" s="57" t="s">
        <v>9</v>
      </c>
      <c r="L9" s="57" t="s">
        <v>10</v>
      </c>
    </row>
    <row r="10" spans="1:14" ht="38.25" customHeight="1" x14ac:dyDescent="0.25">
      <c r="A10" s="45"/>
      <c r="B10" s="45"/>
      <c r="C10" s="45"/>
      <c r="D10" s="14" t="s">
        <v>11</v>
      </c>
      <c r="E10" s="14" t="s">
        <v>12</v>
      </c>
      <c r="F10" s="14" t="s">
        <v>149</v>
      </c>
      <c r="G10" s="17" t="s">
        <v>13</v>
      </c>
      <c r="H10" s="14" t="s">
        <v>12</v>
      </c>
      <c r="I10" s="15" t="s">
        <v>14</v>
      </c>
      <c r="J10" s="16" t="s">
        <v>150</v>
      </c>
      <c r="K10" s="58"/>
      <c r="L10" s="58"/>
      <c r="M10" s="9"/>
      <c r="N10" s="9"/>
    </row>
    <row r="11" spans="1:14" s="19" customFormat="1" ht="18.75" customHeight="1" x14ac:dyDescent="0.25">
      <c r="A11" s="16">
        <v>1</v>
      </c>
      <c r="B11" s="16">
        <v>2</v>
      </c>
      <c r="C11" s="16">
        <v>3</v>
      </c>
      <c r="D11" s="15">
        <v>4</v>
      </c>
      <c r="E11" s="16">
        <v>5</v>
      </c>
      <c r="F11" s="26">
        <v>6</v>
      </c>
      <c r="G11" s="26">
        <v>7</v>
      </c>
      <c r="H11" s="26">
        <v>8</v>
      </c>
      <c r="I11" s="25">
        <v>9</v>
      </c>
      <c r="J11" s="26">
        <v>10</v>
      </c>
      <c r="K11" s="16">
        <v>11</v>
      </c>
      <c r="L11" s="16">
        <v>12</v>
      </c>
      <c r="M11" s="18"/>
    </row>
    <row r="12" spans="1:14" ht="18.75" customHeight="1" x14ac:dyDescent="0.25">
      <c r="A12" s="41" t="s">
        <v>151</v>
      </c>
      <c r="B12" s="42"/>
      <c r="C12" s="43"/>
      <c r="D12" s="11" t="s">
        <v>15</v>
      </c>
      <c r="E12" s="12" t="s">
        <v>15</v>
      </c>
      <c r="F12" s="31">
        <f>SUM(F13,F115)</f>
        <v>27883.43</v>
      </c>
      <c r="G12" s="29">
        <f>SUM(G13,G115)</f>
        <v>1670</v>
      </c>
      <c r="H12" s="27" t="s">
        <v>15</v>
      </c>
      <c r="I12" s="31">
        <f>SUM(I13,I115)</f>
        <v>29886.130000000005</v>
      </c>
      <c r="J12" s="31">
        <f>SUM(J13,J115)</f>
        <v>118771.7</v>
      </c>
      <c r="K12" s="12" t="s">
        <v>15</v>
      </c>
      <c r="L12" s="12" t="s">
        <v>15</v>
      </c>
    </row>
    <row r="13" spans="1:14" ht="54.75" customHeight="1" x14ac:dyDescent="0.25">
      <c r="A13" s="38" t="s">
        <v>272</v>
      </c>
      <c r="B13" s="39"/>
      <c r="C13" s="40"/>
      <c r="D13" s="11" t="s">
        <v>15</v>
      </c>
      <c r="E13" s="12" t="s">
        <v>15</v>
      </c>
      <c r="F13" s="31">
        <f>SUM(F14,F26,F29,F102,F104,F109)</f>
        <v>27302.93</v>
      </c>
      <c r="G13" s="30">
        <f>SUM(G14,G26,G29,G102,G104,G109)</f>
        <v>1637</v>
      </c>
      <c r="H13" s="12" t="s">
        <v>15</v>
      </c>
      <c r="I13" s="31">
        <f>SUM(I14,I26,I29,I102,I104,I109)</f>
        <v>27798.610000000004</v>
      </c>
      <c r="J13" s="31">
        <f>SUM(J14,J26,J29,J102,J104,J109)</f>
        <v>112676.7</v>
      </c>
      <c r="K13" s="12" t="s">
        <v>15</v>
      </c>
      <c r="L13" s="12" t="s">
        <v>15</v>
      </c>
    </row>
    <row r="14" spans="1:14" ht="40.5" customHeight="1" x14ac:dyDescent="0.25">
      <c r="A14" s="35" t="s">
        <v>265</v>
      </c>
      <c r="B14" s="36"/>
      <c r="C14" s="37"/>
      <c r="D14" s="10" t="s">
        <v>15</v>
      </c>
      <c r="E14" s="4" t="s">
        <v>15</v>
      </c>
      <c r="F14" s="32">
        <f>SUM(F15:F25)</f>
        <v>5132.8900000000003</v>
      </c>
      <c r="G14" s="33">
        <f>SUM(G15:G25)</f>
        <v>293</v>
      </c>
      <c r="H14" s="4" t="s">
        <v>15</v>
      </c>
      <c r="I14" s="32">
        <f>SUM(I15:I25)</f>
        <v>4835.3999999999996</v>
      </c>
      <c r="J14" s="32">
        <f>SUM(J15:J25)</f>
        <v>20664</v>
      </c>
      <c r="K14" s="4" t="s">
        <v>15</v>
      </c>
      <c r="L14" s="4" t="s">
        <v>15</v>
      </c>
    </row>
    <row r="15" spans="1:14" ht="56.25" customHeight="1" x14ac:dyDescent="0.25">
      <c r="A15" s="20" t="s">
        <v>152</v>
      </c>
      <c r="B15" s="21" t="s">
        <v>274</v>
      </c>
      <c r="C15" s="21" t="s">
        <v>16</v>
      </c>
      <c r="D15" s="2">
        <v>1958</v>
      </c>
      <c r="E15" s="3">
        <v>42717</v>
      </c>
      <c r="F15" s="32">
        <v>448.59</v>
      </c>
      <c r="G15" s="33">
        <v>21</v>
      </c>
      <c r="H15" s="3">
        <v>45291</v>
      </c>
      <c r="I15" s="32">
        <v>326.2</v>
      </c>
      <c r="J15" s="32">
        <v>1644</v>
      </c>
      <c r="K15" s="1" t="s">
        <v>17</v>
      </c>
      <c r="L15" s="4" t="s">
        <v>249</v>
      </c>
    </row>
    <row r="16" spans="1:14" ht="56.25" customHeight="1" x14ac:dyDescent="0.25">
      <c r="A16" s="20" t="s">
        <v>153</v>
      </c>
      <c r="B16" s="21" t="s">
        <v>274</v>
      </c>
      <c r="C16" s="21" t="s">
        <v>18</v>
      </c>
      <c r="D16" s="2">
        <v>1944</v>
      </c>
      <c r="E16" s="3">
        <v>42586</v>
      </c>
      <c r="F16" s="32">
        <v>177.3</v>
      </c>
      <c r="G16" s="33">
        <v>6</v>
      </c>
      <c r="H16" s="3">
        <v>45291</v>
      </c>
      <c r="I16" s="32">
        <v>232</v>
      </c>
      <c r="J16" s="32">
        <v>1264</v>
      </c>
      <c r="K16" s="1" t="s">
        <v>19</v>
      </c>
      <c r="L16" s="4" t="s">
        <v>249</v>
      </c>
    </row>
    <row r="17" spans="1:12" ht="56.25" customHeight="1" x14ac:dyDescent="0.25">
      <c r="A17" s="20" t="s">
        <v>154</v>
      </c>
      <c r="B17" s="21" t="s">
        <v>274</v>
      </c>
      <c r="C17" s="21" t="s">
        <v>20</v>
      </c>
      <c r="D17" s="2">
        <v>1944</v>
      </c>
      <c r="E17" s="3">
        <v>42586</v>
      </c>
      <c r="F17" s="32">
        <v>175.6</v>
      </c>
      <c r="G17" s="33">
        <v>13</v>
      </c>
      <c r="H17" s="3">
        <v>45291</v>
      </c>
      <c r="I17" s="32">
        <v>389</v>
      </c>
      <c r="J17" s="32">
        <v>2730</v>
      </c>
      <c r="K17" s="1" t="s">
        <v>21</v>
      </c>
      <c r="L17" s="4" t="s">
        <v>249</v>
      </c>
    </row>
    <row r="18" spans="1:12" ht="56.25" customHeight="1" x14ac:dyDescent="0.25">
      <c r="A18" s="20" t="s">
        <v>155</v>
      </c>
      <c r="B18" s="21" t="s">
        <v>274</v>
      </c>
      <c r="C18" s="21" t="s">
        <v>256</v>
      </c>
      <c r="D18" s="2">
        <v>1961</v>
      </c>
      <c r="E18" s="3">
        <v>42683</v>
      </c>
      <c r="F18" s="32">
        <v>242.18</v>
      </c>
      <c r="G18" s="33">
        <v>15</v>
      </c>
      <c r="H18" s="3">
        <v>45291</v>
      </c>
      <c r="I18" s="32">
        <v>391</v>
      </c>
      <c r="J18" s="32">
        <v>1266</v>
      </c>
      <c r="K18" s="1" t="s">
        <v>22</v>
      </c>
      <c r="L18" s="4" t="s">
        <v>249</v>
      </c>
    </row>
    <row r="19" spans="1:12" ht="56.25" customHeight="1" x14ac:dyDescent="0.25">
      <c r="A19" s="20" t="s">
        <v>156</v>
      </c>
      <c r="B19" s="21" t="s">
        <v>274</v>
      </c>
      <c r="C19" s="21" t="s">
        <v>257</v>
      </c>
      <c r="D19" s="2">
        <v>1968</v>
      </c>
      <c r="E19" s="3">
        <v>42683</v>
      </c>
      <c r="F19" s="32">
        <v>581.80999999999995</v>
      </c>
      <c r="G19" s="33">
        <v>40</v>
      </c>
      <c r="H19" s="3">
        <v>45291</v>
      </c>
      <c r="I19" s="32">
        <v>412.3</v>
      </c>
      <c r="J19" s="32">
        <v>1175</v>
      </c>
      <c r="K19" s="1" t="s">
        <v>23</v>
      </c>
      <c r="L19" s="4" t="s">
        <v>249</v>
      </c>
    </row>
    <row r="20" spans="1:12" ht="56.25" customHeight="1" x14ac:dyDescent="0.25">
      <c r="A20" s="20" t="s">
        <v>157</v>
      </c>
      <c r="B20" s="21" t="s">
        <v>274</v>
      </c>
      <c r="C20" s="21" t="s">
        <v>24</v>
      </c>
      <c r="D20" s="2">
        <v>1956</v>
      </c>
      <c r="E20" s="3">
        <v>42717</v>
      </c>
      <c r="F20" s="32">
        <v>1552.67</v>
      </c>
      <c r="G20" s="33">
        <v>55</v>
      </c>
      <c r="H20" s="3">
        <v>45291</v>
      </c>
      <c r="I20" s="32">
        <v>990</v>
      </c>
      <c r="J20" s="32">
        <v>3330</v>
      </c>
      <c r="K20" s="1" t="s">
        <v>25</v>
      </c>
      <c r="L20" s="4" t="s">
        <v>249</v>
      </c>
    </row>
    <row r="21" spans="1:12" ht="56.25" customHeight="1" x14ac:dyDescent="0.25">
      <c r="A21" s="20" t="s">
        <v>158</v>
      </c>
      <c r="B21" s="21" t="s">
        <v>274</v>
      </c>
      <c r="C21" s="21" t="s">
        <v>26</v>
      </c>
      <c r="D21" s="2">
        <v>1961</v>
      </c>
      <c r="E21" s="3">
        <v>42717</v>
      </c>
      <c r="F21" s="32">
        <v>109</v>
      </c>
      <c r="G21" s="33">
        <v>5</v>
      </c>
      <c r="H21" s="3">
        <v>45291</v>
      </c>
      <c r="I21" s="32">
        <v>141</v>
      </c>
      <c r="J21" s="32">
        <v>1035</v>
      </c>
      <c r="K21" s="1" t="s">
        <v>27</v>
      </c>
      <c r="L21" s="4" t="s">
        <v>249</v>
      </c>
    </row>
    <row r="22" spans="1:12" ht="56.25" customHeight="1" x14ac:dyDescent="0.25">
      <c r="A22" s="20" t="s">
        <v>159</v>
      </c>
      <c r="B22" s="21" t="s">
        <v>274</v>
      </c>
      <c r="C22" s="21" t="s">
        <v>28</v>
      </c>
      <c r="D22" s="2">
        <v>1953</v>
      </c>
      <c r="E22" s="3">
        <v>42717</v>
      </c>
      <c r="F22" s="32">
        <v>26.9</v>
      </c>
      <c r="G22" s="33">
        <v>2</v>
      </c>
      <c r="H22" s="3">
        <v>45291</v>
      </c>
      <c r="I22" s="32">
        <v>185</v>
      </c>
      <c r="J22" s="32">
        <v>1000</v>
      </c>
      <c r="K22" s="1" t="s">
        <v>29</v>
      </c>
      <c r="L22" s="4" t="s">
        <v>249</v>
      </c>
    </row>
    <row r="23" spans="1:12" ht="56.25" customHeight="1" x14ac:dyDescent="0.25">
      <c r="A23" s="20" t="s">
        <v>160</v>
      </c>
      <c r="B23" s="21" t="s">
        <v>274</v>
      </c>
      <c r="C23" s="21" t="s">
        <v>30</v>
      </c>
      <c r="D23" s="2">
        <v>1990</v>
      </c>
      <c r="E23" s="3">
        <v>42717</v>
      </c>
      <c r="F23" s="32">
        <v>250.2</v>
      </c>
      <c r="G23" s="33">
        <v>15</v>
      </c>
      <c r="H23" s="3">
        <v>45291</v>
      </c>
      <c r="I23" s="32">
        <v>347</v>
      </c>
      <c r="J23" s="32">
        <v>2376</v>
      </c>
      <c r="K23" s="1" t="s">
        <v>31</v>
      </c>
      <c r="L23" s="4" t="s">
        <v>249</v>
      </c>
    </row>
    <row r="24" spans="1:12" ht="56.25" customHeight="1" x14ac:dyDescent="0.25">
      <c r="A24" s="20" t="s">
        <v>161</v>
      </c>
      <c r="B24" s="21" t="s">
        <v>274</v>
      </c>
      <c r="C24" s="21" t="s">
        <v>32</v>
      </c>
      <c r="D24" s="2">
        <v>1976</v>
      </c>
      <c r="E24" s="3">
        <v>42717</v>
      </c>
      <c r="F24" s="32">
        <v>567.29999999999995</v>
      </c>
      <c r="G24" s="33">
        <v>63</v>
      </c>
      <c r="H24" s="3">
        <v>45291</v>
      </c>
      <c r="I24" s="32">
        <v>891.9</v>
      </c>
      <c r="J24" s="32">
        <v>2280</v>
      </c>
      <c r="K24" s="1" t="s">
        <v>33</v>
      </c>
      <c r="L24" s="4" t="s">
        <v>249</v>
      </c>
    </row>
    <row r="25" spans="1:12" ht="56.25" customHeight="1" x14ac:dyDescent="0.25">
      <c r="A25" s="20" t="s">
        <v>162</v>
      </c>
      <c r="B25" s="21" t="s">
        <v>274</v>
      </c>
      <c r="C25" s="21" t="s">
        <v>252</v>
      </c>
      <c r="D25" s="2">
        <v>1959</v>
      </c>
      <c r="E25" s="3">
        <v>42717</v>
      </c>
      <c r="F25" s="32">
        <v>1001.34</v>
      </c>
      <c r="G25" s="33">
        <v>58</v>
      </c>
      <c r="H25" s="3">
        <v>45291</v>
      </c>
      <c r="I25" s="32">
        <v>530</v>
      </c>
      <c r="J25" s="32">
        <v>2564</v>
      </c>
      <c r="K25" s="1" t="s">
        <v>34</v>
      </c>
      <c r="L25" s="4" t="s">
        <v>249</v>
      </c>
    </row>
    <row r="26" spans="1:12" ht="41.25" customHeight="1" x14ac:dyDescent="0.25">
      <c r="A26" s="35" t="s">
        <v>266</v>
      </c>
      <c r="B26" s="36"/>
      <c r="C26" s="37"/>
      <c r="D26" s="10" t="s">
        <v>15</v>
      </c>
      <c r="E26" s="4" t="s">
        <v>15</v>
      </c>
      <c r="F26" s="32">
        <f>SUM(F27:F28)</f>
        <v>537.20000000000005</v>
      </c>
      <c r="G26" s="33">
        <f>SUM(G27:G28)</f>
        <v>33</v>
      </c>
      <c r="H26" s="4" t="s">
        <v>15</v>
      </c>
      <c r="I26" s="32">
        <f>SUM(I27:I28)</f>
        <v>1226.3</v>
      </c>
      <c r="J26" s="32">
        <f>SUM(J27:J28)</f>
        <v>1859.3</v>
      </c>
      <c r="K26" s="4" t="s">
        <v>15</v>
      </c>
      <c r="L26" s="4" t="s">
        <v>249</v>
      </c>
    </row>
    <row r="27" spans="1:12" ht="81.75" customHeight="1" x14ac:dyDescent="0.25">
      <c r="A27" s="20" t="s">
        <v>163</v>
      </c>
      <c r="B27" s="21" t="s">
        <v>275</v>
      </c>
      <c r="C27" s="21" t="s">
        <v>35</v>
      </c>
      <c r="D27" s="2">
        <v>1954</v>
      </c>
      <c r="E27" s="3">
        <v>42727</v>
      </c>
      <c r="F27" s="32">
        <v>397.1</v>
      </c>
      <c r="G27" s="33">
        <v>18</v>
      </c>
      <c r="H27" s="3">
        <v>45289</v>
      </c>
      <c r="I27" s="32">
        <v>1040</v>
      </c>
      <c r="J27" s="32">
        <v>1638</v>
      </c>
      <c r="K27" s="1" t="s">
        <v>36</v>
      </c>
      <c r="L27" s="4" t="s">
        <v>249</v>
      </c>
    </row>
    <row r="28" spans="1:12" ht="75" customHeight="1" x14ac:dyDescent="0.25">
      <c r="A28" s="20" t="s">
        <v>164</v>
      </c>
      <c r="B28" s="21" t="s">
        <v>275</v>
      </c>
      <c r="C28" s="21" t="s">
        <v>37</v>
      </c>
      <c r="D28" s="2">
        <v>1969</v>
      </c>
      <c r="E28" s="3">
        <v>42732</v>
      </c>
      <c r="F28" s="32">
        <v>140.1</v>
      </c>
      <c r="G28" s="33">
        <v>15</v>
      </c>
      <c r="H28" s="3">
        <v>45289</v>
      </c>
      <c r="I28" s="32">
        <v>186.3</v>
      </c>
      <c r="J28" s="32">
        <v>221.3</v>
      </c>
      <c r="K28" s="4" t="s">
        <v>15</v>
      </c>
      <c r="L28" s="4" t="s">
        <v>250</v>
      </c>
    </row>
    <row r="29" spans="1:12" ht="18.75" customHeight="1" x14ac:dyDescent="0.25">
      <c r="A29" s="35" t="s">
        <v>271</v>
      </c>
      <c r="B29" s="36"/>
      <c r="C29" s="37"/>
      <c r="D29" s="10" t="s">
        <v>15</v>
      </c>
      <c r="E29" s="4" t="s">
        <v>15</v>
      </c>
      <c r="F29" s="32">
        <f>SUM(F30:F101)</f>
        <v>18263.14</v>
      </c>
      <c r="G29" s="33">
        <f>SUM(G30:G101)</f>
        <v>1151</v>
      </c>
      <c r="H29" s="4" t="s">
        <v>15</v>
      </c>
      <c r="I29" s="32">
        <f>SUM(I30:I101)</f>
        <v>18099.810000000001</v>
      </c>
      <c r="J29" s="32">
        <f>SUM(J30:J101)</f>
        <v>73452</v>
      </c>
      <c r="K29" s="4" t="s">
        <v>15</v>
      </c>
      <c r="L29" s="4" t="s">
        <v>15</v>
      </c>
    </row>
    <row r="30" spans="1:12" ht="36.75" customHeight="1" x14ac:dyDescent="0.25">
      <c r="A30" s="20" t="s">
        <v>165</v>
      </c>
      <c r="B30" s="21" t="s">
        <v>267</v>
      </c>
      <c r="C30" s="21" t="s">
        <v>38</v>
      </c>
      <c r="D30" s="2">
        <v>1946</v>
      </c>
      <c r="E30" s="3">
        <v>42062</v>
      </c>
      <c r="F30" s="32">
        <v>125</v>
      </c>
      <c r="G30" s="33">
        <v>6</v>
      </c>
      <c r="H30" s="3">
        <v>45291</v>
      </c>
      <c r="I30" s="32">
        <v>201.5</v>
      </c>
      <c r="J30" s="32">
        <v>1391</v>
      </c>
      <c r="K30" s="1" t="s">
        <v>39</v>
      </c>
      <c r="L30" s="4" t="s">
        <v>249</v>
      </c>
    </row>
    <row r="31" spans="1:12" ht="36.75" customHeight="1" x14ac:dyDescent="0.25">
      <c r="A31" s="20" t="s">
        <v>166</v>
      </c>
      <c r="B31" s="21" t="s">
        <v>267</v>
      </c>
      <c r="C31" s="21" t="s">
        <v>258</v>
      </c>
      <c r="D31" s="2">
        <v>1954</v>
      </c>
      <c r="E31" s="3">
        <v>41985</v>
      </c>
      <c r="F31" s="32">
        <v>21</v>
      </c>
      <c r="G31" s="33">
        <v>1</v>
      </c>
      <c r="H31" s="3">
        <v>45291</v>
      </c>
      <c r="I31" s="32">
        <v>179.7</v>
      </c>
      <c r="J31" s="32">
        <v>870</v>
      </c>
      <c r="K31" s="1" t="s">
        <v>40</v>
      </c>
      <c r="L31" s="4" t="s">
        <v>249</v>
      </c>
    </row>
    <row r="32" spans="1:12" ht="36.75" customHeight="1" x14ac:dyDescent="0.25">
      <c r="A32" s="20" t="s">
        <v>167</v>
      </c>
      <c r="B32" s="21" t="s">
        <v>267</v>
      </c>
      <c r="C32" s="21" t="s">
        <v>41</v>
      </c>
      <c r="D32" s="2">
        <v>1950</v>
      </c>
      <c r="E32" s="3">
        <v>41746</v>
      </c>
      <c r="F32" s="32">
        <v>345.3</v>
      </c>
      <c r="G32" s="33">
        <v>33</v>
      </c>
      <c r="H32" s="3">
        <v>44926</v>
      </c>
      <c r="I32" s="32">
        <v>293.64999999999998</v>
      </c>
      <c r="J32" s="32">
        <v>3337</v>
      </c>
      <c r="K32" s="1" t="s">
        <v>42</v>
      </c>
      <c r="L32" s="4" t="s">
        <v>249</v>
      </c>
    </row>
    <row r="33" spans="1:12" ht="36.75" customHeight="1" x14ac:dyDescent="0.25">
      <c r="A33" s="20" t="s">
        <v>168</v>
      </c>
      <c r="B33" s="21" t="s">
        <v>267</v>
      </c>
      <c r="C33" s="21" t="s">
        <v>43</v>
      </c>
      <c r="D33" s="2">
        <v>1950</v>
      </c>
      <c r="E33" s="3">
        <v>41746</v>
      </c>
      <c r="F33" s="32">
        <v>397.3</v>
      </c>
      <c r="G33" s="33">
        <v>21</v>
      </c>
      <c r="H33" s="3">
        <v>44926</v>
      </c>
      <c r="I33" s="32">
        <v>299.60000000000002</v>
      </c>
      <c r="J33" s="32">
        <v>598</v>
      </c>
      <c r="K33" s="1" t="s">
        <v>44</v>
      </c>
      <c r="L33" s="4" t="s">
        <v>249</v>
      </c>
    </row>
    <row r="34" spans="1:12" ht="36.75" customHeight="1" x14ac:dyDescent="0.25">
      <c r="A34" s="20" t="s">
        <v>169</v>
      </c>
      <c r="B34" s="21" t="s">
        <v>267</v>
      </c>
      <c r="C34" s="21" t="s">
        <v>45</v>
      </c>
      <c r="D34" s="2">
        <v>1950</v>
      </c>
      <c r="E34" s="3">
        <v>41746</v>
      </c>
      <c r="F34" s="32">
        <v>540.6</v>
      </c>
      <c r="G34" s="33">
        <v>35</v>
      </c>
      <c r="H34" s="3">
        <v>44926</v>
      </c>
      <c r="I34" s="32">
        <v>295.7</v>
      </c>
      <c r="J34" s="32">
        <v>662</v>
      </c>
      <c r="K34" s="1" t="s">
        <v>46</v>
      </c>
      <c r="L34" s="4" t="s">
        <v>249</v>
      </c>
    </row>
    <row r="35" spans="1:12" ht="36.75" customHeight="1" x14ac:dyDescent="0.25">
      <c r="A35" s="20" t="s">
        <v>170</v>
      </c>
      <c r="B35" s="21" t="s">
        <v>267</v>
      </c>
      <c r="C35" s="21" t="s">
        <v>47</v>
      </c>
      <c r="D35" s="2">
        <v>1950</v>
      </c>
      <c r="E35" s="3">
        <v>41743</v>
      </c>
      <c r="F35" s="32">
        <v>550.29999999999995</v>
      </c>
      <c r="G35" s="33">
        <v>39</v>
      </c>
      <c r="H35" s="3">
        <v>44926</v>
      </c>
      <c r="I35" s="32">
        <v>289.7</v>
      </c>
      <c r="J35" s="32">
        <v>577</v>
      </c>
      <c r="K35" s="1" t="s">
        <v>48</v>
      </c>
      <c r="L35" s="4" t="s">
        <v>249</v>
      </c>
    </row>
    <row r="36" spans="1:12" ht="36.75" customHeight="1" x14ac:dyDescent="0.25">
      <c r="A36" s="20" t="s">
        <v>171</v>
      </c>
      <c r="B36" s="21" t="s">
        <v>267</v>
      </c>
      <c r="C36" s="21" t="s">
        <v>251</v>
      </c>
      <c r="D36" s="2">
        <v>1950</v>
      </c>
      <c r="E36" s="3">
        <v>42724</v>
      </c>
      <c r="F36" s="32">
        <v>118.49</v>
      </c>
      <c r="G36" s="33">
        <v>7</v>
      </c>
      <c r="H36" s="3">
        <v>45291</v>
      </c>
      <c r="I36" s="32">
        <v>122.5</v>
      </c>
      <c r="J36" s="32">
        <v>1420</v>
      </c>
      <c r="K36" s="1" t="s">
        <v>49</v>
      </c>
      <c r="L36" s="4" t="s">
        <v>249</v>
      </c>
    </row>
    <row r="37" spans="1:12" ht="36.75" customHeight="1" x14ac:dyDescent="0.25">
      <c r="A37" s="20" t="s">
        <v>172</v>
      </c>
      <c r="B37" s="21" t="s">
        <v>267</v>
      </c>
      <c r="C37" s="21" t="s">
        <v>50</v>
      </c>
      <c r="D37" s="2">
        <v>1948</v>
      </c>
      <c r="E37" s="3">
        <v>42724</v>
      </c>
      <c r="F37" s="32">
        <v>419.18</v>
      </c>
      <c r="G37" s="33">
        <v>27</v>
      </c>
      <c r="H37" s="3">
        <v>45291</v>
      </c>
      <c r="I37" s="32">
        <v>336.3</v>
      </c>
      <c r="J37" s="32">
        <v>1861</v>
      </c>
      <c r="K37" s="1" t="s">
        <v>51</v>
      </c>
      <c r="L37" s="4" t="s">
        <v>249</v>
      </c>
    </row>
    <row r="38" spans="1:12" ht="36.75" customHeight="1" x14ac:dyDescent="0.25">
      <c r="A38" s="20" t="s">
        <v>173</v>
      </c>
      <c r="B38" s="21" t="s">
        <v>267</v>
      </c>
      <c r="C38" s="21" t="s">
        <v>52</v>
      </c>
      <c r="D38" s="2">
        <v>1948</v>
      </c>
      <c r="E38" s="3">
        <v>42088</v>
      </c>
      <c r="F38" s="32">
        <v>161.6</v>
      </c>
      <c r="G38" s="33">
        <v>8</v>
      </c>
      <c r="H38" s="3">
        <v>45291</v>
      </c>
      <c r="I38" s="32">
        <v>224.96</v>
      </c>
      <c r="J38" s="32">
        <v>800</v>
      </c>
      <c r="K38" s="1" t="s">
        <v>53</v>
      </c>
      <c r="L38" s="4" t="s">
        <v>249</v>
      </c>
    </row>
    <row r="39" spans="1:12" ht="36.75" customHeight="1" x14ac:dyDescent="0.25">
      <c r="A39" s="20" t="s">
        <v>174</v>
      </c>
      <c r="B39" s="21" t="s">
        <v>267</v>
      </c>
      <c r="C39" s="21" t="s">
        <v>276</v>
      </c>
      <c r="D39" s="2">
        <v>1954</v>
      </c>
      <c r="E39" s="3">
        <v>42160</v>
      </c>
      <c r="F39" s="32">
        <v>277.2</v>
      </c>
      <c r="G39" s="33">
        <v>18</v>
      </c>
      <c r="H39" s="3">
        <v>45291</v>
      </c>
      <c r="I39" s="32">
        <v>270.10000000000002</v>
      </c>
      <c r="J39" s="32">
        <v>717</v>
      </c>
      <c r="K39" s="1" t="s">
        <v>54</v>
      </c>
      <c r="L39" s="4" t="s">
        <v>249</v>
      </c>
    </row>
    <row r="40" spans="1:12" ht="36.75" customHeight="1" x14ac:dyDescent="0.25">
      <c r="A40" s="20" t="s">
        <v>175</v>
      </c>
      <c r="B40" s="21" t="s">
        <v>267</v>
      </c>
      <c r="C40" s="21" t="s">
        <v>277</v>
      </c>
      <c r="D40" s="2">
        <v>1954</v>
      </c>
      <c r="E40" s="3">
        <v>42542</v>
      </c>
      <c r="F40" s="32">
        <v>427.8</v>
      </c>
      <c r="G40" s="33">
        <v>28</v>
      </c>
      <c r="H40" s="3">
        <v>45291</v>
      </c>
      <c r="I40" s="32">
        <v>270</v>
      </c>
      <c r="J40" s="32">
        <v>719</v>
      </c>
      <c r="K40" s="1" t="s">
        <v>55</v>
      </c>
      <c r="L40" s="4" t="s">
        <v>249</v>
      </c>
    </row>
    <row r="41" spans="1:12" ht="36.75" customHeight="1" x14ac:dyDescent="0.25">
      <c r="A41" s="20" t="s">
        <v>176</v>
      </c>
      <c r="B41" s="21" t="s">
        <v>267</v>
      </c>
      <c r="C41" s="21" t="s">
        <v>278</v>
      </c>
      <c r="D41" s="2">
        <v>1955</v>
      </c>
      <c r="E41" s="3">
        <v>42025</v>
      </c>
      <c r="F41" s="32">
        <v>436.7</v>
      </c>
      <c r="G41" s="33">
        <v>19</v>
      </c>
      <c r="H41" s="3">
        <v>45291</v>
      </c>
      <c r="I41" s="32">
        <v>271</v>
      </c>
      <c r="J41" s="32">
        <v>787</v>
      </c>
      <c r="K41" s="1" t="s">
        <v>56</v>
      </c>
      <c r="L41" s="4" t="s">
        <v>249</v>
      </c>
    </row>
    <row r="42" spans="1:12" ht="36.75" customHeight="1" x14ac:dyDescent="0.25">
      <c r="A42" s="20" t="s">
        <v>177</v>
      </c>
      <c r="B42" s="21" t="s">
        <v>267</v>
      </c>
      <c r="C42" s="21" t="s">
        <v>279</v>
      </c>
      <c r="D42" s="2">
        <v>1955</v>
      </c>
      <c r="E42" s="3">
        <v>42542</v>
      </c>
      <c r="F42" s="32">
        <v>385.8</v>
      </c>
      <c r="G42" s="33">
        <v>14</v>
      </c>
      <c r="H42" s="3">
        <v>45291</v>
      </c>
      <c r="I42" s="32">
        <v>270</v>
      </c>
      <c r="J42" s="32">
        <v>757</v>
      </c>
      <c r="K42" s="1" t="s">
        <v>57</v>
      </c>
      <c r="L42" s="4" t="s">
        <v>249</v>
      </c>
    </row>
    <row r="43" spans="1:12" ht="36.75" customHeight="1" x14ac:dyDescent="0.25">
      <c r="A43" s="20" t="s">
        <v>178</v>
      </c>
      <c r="B43" s="21" t="s">
        <v>267</v>
      </c>
      <c r="C43" s="21" t="s">
        <v>280</v>
      </c>
      <c r="D43" s="2">
        <v>1955</v>
      </c>
      <c r="E43" s="3">
        <v>42689</v>
      </c>
      <c r="F43" s="32">
        <v>415.12</v>
      </c>
      <c r="G43" s="33">
        <v>19</v>
      </c>
      <c r="H43" s="3">
        <v>45291</v>
      </c>
      <c r="I43" s="32">
        <v>271</v>
      </c>
      <c r="J43" s="32">
        <v>0</v>
      </c>
      <c r="K43" s="1" t="s">
        <v>15</v>
      </c>
      <c r="L43" s="4" t="s">
        <v>250</v>
      </c>
    </row>
    <row r="44" spans="1:12" ht="36.75" customHeight="1" x14ac:dyDescent="0.25">
      <c r="A44" s="20" t="s">
        <v>179</v>
      </c>
      <c r="B44" s="21" t="s">
        <v>267</v>
      </c>
      <c r="C44" s="21" t="s">
        <v>281</v>
      </c>
      <c r="D44" s="2">
        <v>1955</v>
      </c>
      <c r="E44" s="3">
        <v>42689</v>
      </c>
      <c r="F44" s="32">
        <v>350.69</v>
      </c>
      <c r="G44" s="33">
        <v>27</v>
      </c>
      <c r="H44" s="3">
        <v>45291</v>
      </c>
      <c r="I44" s="32">
        <v>268</v>
      </c>
      <c r="J44" s="32">
        <v>0</v>
      </c>
      <c r="K44" s="1" t="s">
        <v>15</v>
      </c>
      <c r="L44" s="4" t="s">
        <v>250</v>
      </c>
    </row>
    <row r="45" spans="1:12" ht="36.75" customHeight="1" x14ac:dyDescent="0.25">
      <c r="A45" s="20" t="s">
        <v>180</v>
      </c>
      <c r="B45" s="21" t="s">
        <v>267</v>
      </c>
      <c r="C45" s="21" t="s">
        <v>282</v>
      </c>
      <c r="D45" s="2">
        <v>1955</v>
      </c>
      <c r="E45" s="3">
        <v>42689</v>
      </c>
      <c r="F45" s="32">
        <v>435.5</v>
      </c>
      <c r="G45" s="33">
        <v>24</v>
      </c>
      <c r="H45" s="3">
        <v>45291</v>
      </c>
      <c r="I45" s="32">
        <v>271</v>
      </c>
      <c r="J45" s="32">
        <v>0</v>
      </c>
      <c r="K45" s="1" t="s">
        <v>15</v>
      </c>
      <c r="L45" s="4" t="s">
        <v>250</v>
      </c>
    </row>
    <row r="46" spans="1:12" ht="36.75" customHeight="1" x14ac:dyDescent="0.25">
      <c r="A46" s="20" t="s">
        <v>181</v>
      </c>
      <c r="B46" s="21" t="s">
        <v>267</v>
      </c>
      <c r="C46" s="21" t="s">
        <v>259</v>
      </c>
      <c r="D46" s="2">
        <v>1950</v>
      </c>
      <c r="E46" s="3">
        <v>41781</v>
      </c>
      <c r="F46" s="32">
        <v>102</v>
      </c>
      <c r="G46" s="33">
        <v>15</v>
      </c>
      <c r="H46" s="3">
        <v>44926</v>
      </c>
      <c r="I46" s="32">
        <v>136.9</v>
      </c>
      <c r="J46" s="32">
        <v>800</v>
      </c>
      <c r="K46" s="1" t="s">
        <v>58</v>
      </c>
      <c r="L46" s="4" t="s">
        <v>249</v>
      </c>
    </row>
    <row r="47" spans="1:12" ht="36.75" customHeight="1" x14ac:dyDescent="0.25">
      <c r="A47" s="20" t="s">
        <v>182</v>
      </c>
      <c r="B47" s="21" t="s">
        <v>267</v>
      </c>
      <c r="C47" s="21" t="s">
        <v>260</v>
      </c>
      <c r="D47" s="2">
        <v>1971</v>
      </c>
      <c r="E47" s="3">
        <v>41781</v>
      </c>
      <c r="F47" s="32">
        <v>105.9</v>
      </c>
      <c r="G47" s="33">
        <v>5</v>
      </c>
      <c r="H47" s="3">
        <v>44926</v>
      </c>
      <c r="I47" s="32">
        <v>216.1</v>
      </c>
      <c r="J47" s="32">
        <v>2463</v>
      </c>
      <c r="K47" s="1" t="s">
        <v>59</v>
      </c>
      <c r="L47" s="4" t="s">
        <v>249</v>
      </c>
    </row>
    <row r="48" spans="1:12" ht="36.75" customHeight="1" x14ac:dyDescent="0.25">
      <c r="A48" s="20" t="s">
        <v>183</v>
      </c>
      <c r="B48" s="21" t="s">
        <v>267</v>
      </c>
      <c r="C48" s="21" t="s">
        <v>283</v>
      </c>
      <c r="D48" s="2">
        <v>1951</v>
      </c>
      <c r="E48" s="3">
        <v>42226</v>
      </c>
      <c r="F48" s="32">
        <v>462.5</v>
      </c>
      <c r="G48" s="33">
        <v>29</v>
      </c>
      <c r="H48" s="3">
        <v>45291</v>
      </c>
      <c r="I48" s="32">
        <v>307.5</v>
      </c>
      <c r="J48" s="32">
        <v>405</v>
      </c>
      <c r="K48" s="1" t="s">
        <v>60</v>
      </c>
      <c r="L48" s="4" t="s">
        <v>249</v>
      </c>
    </row>
    <row r="49" spans="1:12" ht="36.75" customHeight="1" x14ac:dyDescent="0.25">
      <c r="A49" s="20" t="s">
        <v>184</v>
      </c>
      <c r="B49" s="21" t="s">
        <v>267</v>
      </c>
      <c r="C49" s="21" t="s">
        <v>284</v>
      </c>
      <c r="D49" s="2">
        <v>1951</v>
      </c>
      <c r="E49" s="3">
        <v>41212</v>
      </c>
      <c r="F49" s="32">
        <v>175.16</v>
      </c>
      <c r="G49" s="33">
        <v>11</v>
      </c>
      <c r="H49" s="3">
        <v>45291</v>
      </c>
      <c r="I49" s="32">
        <v>306</v>
      </c>
      <c r="J49" s="32">
        <v>397</v>
      </c>
      <c r="K49" s="1" t="s">
        <v>61</v>
      </c>
      <c r="L49" s="4" t="s">
        <v>249</v>
      </c>
    </row>
    <row r="50" spans="1:12" ht="36.75" customHeight="1" x14ac:dyDescent="0.25">
      <c r="A50" s="20" t="s">
        <v>185</v>
      </c>
      <c r="B50" s="21" t="s">
        <v>267</v>
      </c>
      <c r="C50" s="21" t="s">
        <v>261</v>
      </c>
      <c r="D50" s="2">
        <v>1956</v>
      </c>
      <c r="E50" s="3">
        <v>41942</v>
      </c>
      <c r="F50" s="32">
        <v>47.7</v>
      </c>
      <c r="G50" s="33">
        <v>3</v>
      </c>
      <c r="H50" s="3">
        <v>44926</v>
      </c>
      <c r="I50" s="32">
        <v>132.06</v>
      </c>
      <c r="J50" s="32">
        <v>0</v>
      </c>
      <c r="K50" s="1" t="s">
        <v>15</v>
      </c>
      <c r="L50" s="4" t="s">
        <v>250</v>
      </c>
    </row>
    <row r="51" spans="1:12" ht="36.75" customHeight="1" x14ac:dyDescent="0.25">
      <c r="A51" s="20" t="s">
        <v>186</v>
      </c>
      <c r="B51" s="21" t="s">
        <v>267</v>
      </c>
      <c r="C51" s="21" t="s">
        <v>285</v>
      </c>
      <c r="D51" s="2">
        <v>1957</v>
      </c>
      <c r="E51" s="3">
        <v>42226</v>
      </c>
      <c r="F51" s="32">
        <v>116.9</v>
      </c>
      <c r="G51" s="33">
        <v>7</v>
      </c>
      <c r="H51" s="3">
        <v>45291</v>
      </c>
      <c r="I51" s="32">
        <v>195</v>
      </c>
      <c r="J51" s="32">
        <v>457</v>
      </c>
      <c r="K51" s="1" t="s">
        <v>62</v>
      </c>
      <c r="L51" s="4" t="s">
        <v>249</v>
      </c>
    </row>
    <row r="52" spans="1:12" ht="36.75" customHeight="1" x14ac:dyDescent="0.25">
      <c r="A52" s="20" t="s">
        <v>187</v>
      </c>
      <c r="B52" s="21" t="s">
        <v>267</v>
      </c>
      <c r="C52" s="21" t="s">
        <v>63</v>
      </c>
      <c r="D52" s="2">
        <v>1917</v>
      </c>
      <c r="E52" s="3">
        <v>41460</v>
      </c>
      <c r="F52" s="32">
        <v>171.9</v>
      </c>
      <c r="G52" s="33">
        <v>9</v>
      </c>
      <c r="H52" s="3">
        <v>44561</v>
      </c>
      <c r="I52" s="32">
        <v>422</v>
      </c>
      <c r="J52" s="32">
        <v>1253</v>
      </c>
      <c r="K52" s="1" t="s">
        <v>64</v>
      </c>
      <c r="L52" s="4" t="s">
        <v>249</v>
      </c>
    </row>
    <row r="53" spans="1:12" ht="36.75" customHeight="1" x14ac:dyDescent="0.25">
      <c r="A53" s="20" t="s">
        <v>188</v>
      </c>
      <c r="B53" s="21" t="s">
        <v>267</v>
      </c>
      <c r="C53" s="21" t="s">
        <v>65</v>
      </c>
      <c r="D53" s="2">
        <v>1946</v>
      </c>
      <c r="E53" s="3">
        <v>42516</v>
      </c>
      <c r="F53" s="32">
        <v>144.5</v>
      </c>
      <c r="G53" s="33">
        <v>6</v>
      </c>
      <c r="H53" s="3">
        <v>45291</v>
      </c>
      <c r="I53" s="32">
        <v>210.9</v>
      </c>
      <c r="J53" s="32">
        <v>0</v>
      </c>
      <c r="K53" s="1" t="s">
        <v>15</v>
      </c>
      <c r="L53" s="4" t="s">
        <v>250</v>
      </c>
    </row>
    <row r="54" spans="1:12" ht="36.75" customHeight="1" x14ac:dyDescent="0.25">
      <c r="A54" s="20" t="s">
        <v>189</v>
      </c>
      <c r="B54" s="21" t="s">
        <v>267</v>
      </c>
      <c r="C54" s="21" t="s">
        <v>66</v>
      </c>
      <c r="D54" s="2">
        <v>1917</v>
      </c>
      <c r="E54" s="3">
        <v>42292</v>
      </c>
      <c r="F54" s="32">
        <v>185.3</v>
      </c>
      <c r="G54" s="33">
        <v>16</v>
      </c>
      <c r="H54" s="3">
        <v>45291</v>
      </c>
      <c r="I54" s="32">
        <v>187.7</v>
      </c>
      <c r="J54" s="32">
        <v>2141</v>
      </c>
      <c r="K54" s="1" t="s">
        <v>67</v>
      </c>
      <c r="L54" s="4" t="s">
        <v>249</v>
      </c>
    </row>
    <row r="55" spans="1:12" ht="36.75" customHeight="1" x14ac:dyDescent="0.25">
      <c r="A55" s="20" t="s">
        <v>190</v>
      </c>
      <c r="B55" s="21" t="s">
        <v>267</v>
      </c>
      <c r="C55" s="21" t="s">
        <v>286</v>
      </c>
      <c r="D55" s="2">
        <v>1958</v>
      </c>
      <c r="E55" s="3">
        <v>41212</v>
      </c>
      <c r="F55" s="32">
        <v>94.1</v>
      </c>
      <c r="G55" s="33">
        <v>6</v>
      </c>
      <c r="H55" s="3">
        <v>44196</v>
      </c>
      <c r="I55" s="32">
        <v>265</v>
      </c>
      <c r="J55" s="32">
        <v>1858</v>
      </c>
      <c r="K55" s="1" t="s">
        <v>68</v>
      </c>
      <c r="L55" s="4" t="s">
        <v>249</v>
      </c>
    </row>
    <row r="56" spans="1:12" ht="36.75" customHeight="1" x14ac:dyDescent="0.25">
      <c r="A56" s="20" t="s">
        <v>191</v>
      </c>
      <c r="B56" s="21" t="s">
        <v>267</v>
      </c>
      <c r="C56" s="21" t="s">
        <v>287</v>
      </c>
      <c r="D56" s="2">
        <v>1960</v>
      </c>
      <c r="E56" s="3">
        <v>41516</v>
      </c>
      <c r="F56" s="32">
        <v>213.4</v>
      </c>
      <c r="G56" s="33">
        <v>13</v>
      </c>
      <c r="H56" s="3">
        <v>44196</v>
      </c>
      <c r="I56" s="32">
        <v>334.9</v>
      </c>
      <c r="J56" s="32">
        <v>2191</v>
      </c>
      <c r="K56" s="1" t="s">
        <v>69</v>
      </c>
      <c r="L56" s="4" t="s">
        <v>249</v>
      </c>
    </row>
    <row r="57" spans="1:12" ht="36.75" customHeight="1" x14ac:dyDescent="0.25">
      <c r="A57" s="20" t="s">
        <v>192</v>
      </c>
      <c r="B57" s="21" t="s">
        <v>267</v>
      </c>
      <c r="C57" s="21" t="s">
        <v>288</v>
      </c>
      <c r="D57" s="2">
        <v>1961</v>
      </c>
      <c r="E57" s="3">
        <v>41621</v>
      </c>
      <c r="F57" s="32">
        <v>167.7</v>
      </c>
      <c r="G57" s="33">
        <v>9</v>
      </c>
      <c r="H57" s="3">
        <v>44561</v>
      </c>
      <c r="I57" s="32">
        <v>220.2</v>
      </c>
      <c r="J57" s="32">
        <v>1347</v>
      </c>
      <c r="K57" s="1" t="s">
        <v>70</v>
      </c>
      <c r="L57" s="4" t="s">
        <v>249</v>
      </c>
    </row>
    <row r="58" spans="1:12" ht="36.75" customHeight="1" x14ac:dyDescent="0.25">
      <c r="A58" s="20" t="s">
        <v>193</v>
      </c>
      <c r="B58" s="21" t="s">
        <v>267</v>
      </c>
      <c r="C58" s="21" t="s">
        <v>289</v>
      </c>
      <c r="D58" s="2">
        <v>1950</v>
      </c>
      <c r="E58" s="3">
        <v>42088</v>
      </c>
      <c r="F58" s="32">
        <v>140.69999999999999</v>
      </c>
      <c r="G58" s="33">
        <v>6</v>
      </c>
      <c r="H58" s="3">
        <v>45291</v>
      </c>
      <c r="I58" s="32">
        <v>159.80000000000001</v>
      </c>
      <c r="J58" s="32">
        <v>1503</v>
      </c>
      <c r="K58" s="1" t="s">
        <v>71</v>
      </c>
      <c r="L58" s="4" t="s">
        <v>249</v>
      </c>
    </row>
    <row r="59" spans="1:12" ht="36.75" customHeight="1" x14ac:dyDescent="0.25">
      <c r="A59" s="20" t="s">
        <v>194</v>
      </c>
      <c r="B59" s="21" t="s">
        <v>267</v>
      </c>
      <c r="C59" s="21" t="s">
        <v>290</v>
      </c>
      <c r="D59" s="2">
        <v>1946</v>
      </c>
      <c r="E59" s="3">
        <v>41838</v>
      </c>
      <c r="F59" s="32">
        <v>74.099999999999994</v>
      </c>
      <c r="G59" s="33">
        <v>3</v>
      </c>
      <c r="H59" s="3">
        <v>44926</v>
      </c>
      <c r="I59" s="32">
        <v>174.3</v>
      </c>
      <c r="J59" s="32">
        <v>874</v>
      </c>
      <c r="K59" s="1" t="s">
        <v>72</v>
      </c>
      <c r="L59" s="4" t="s">
        <v>249</v>
      </c>
    </row>
    <row r="60" spans="1:12" ht="36.75" customHeight="1" x14ac:dyDescent="0.25">
      <c r="A60" s="20" t="s">
        <v>195</v>
      </c>
      <c r="B60" s="21" t="s">
        <v>267</v>
      </c>
      <c r="C60" s="21" t="s">
        <v>291</v>
      </c>
      <c r="D60" s="2">
        <v>1956</v>
      </c>
      <c r="E60" s="3">
        <v>42369</v>
      </c>
      <c r="F60" s="32">
        <v>132.6</v>
      </c>
      <c r="G60" s="33">
        <v>11</v>
      </c>
      <c r="H60" s="3">
        <v>45291</v>
      </c>
      <c r="I60" s="32">
        <v>198.7</v>
      </c>
      <c r="J60" s="32">
        <v>2218</v>
      </c>
      <c r="K60" s="1" t="s">
        <v>73</v>
      </c>
      <c r="L60" s="4" t="s">
        <v>249</v>
      </c>
    </row>
    <row r="61" spans="1:12" ht="36.75" customHeight="1" x14ac:dyDescent="0.25">
      <c r="A61" s="20" t="s">
        <v>196</v>
      </c>
      <c r="B61" s="21" t="s">
        <v>267</v>
      </c>
      <c r="C61" s="21" t="s">
        <v>74</v>
      </c>
      <c r="D61" s="2">
        <v>1958</v>
      </c>
      <c r="E61" s="3">
        <v>42352</v>
      </c>
      <c r="F61" s="32">
        <v>75</v>
      </c>
      <c r="G61" s="33">
        <v>4</v>
      </c>
      <c r="H61" s="3">
        <v>45291</v>
      </c>
      <c r="I61" s="32">
        <v>192.3</v>
      </c>
      <c r="J61" s="32">
        <v>0</v>
      </c>
      <c r="K61" s="1" t="s">
        <v>15</v>
      </c>
      <c r="L61" s="4" t="s">
        <v>250</v>
      </c>
    </row>
    <row r="62" spans="1:12" ht="36.75" customHeight="1" x14ac:dyDescent="0.25">
      <c r="A62" s="20" t="s">
        <v>197</v>
      </c>
      <c r="B62" s="21" t="s">
        <v>267</v>
      </c>
      <c r="C62" s="21" t="s">
        <v>75</v>
      </c>
      <c r="D62" s="2">
        <v>1975</v>
      </c>
      <c r="E62" s="3">
        <v>42160</v>
      </c>
      <c r="F62" s="32">
        <v>101.4</v>
      </c>
      <c r="G62" s="33">
        <v>4</v>
      </c>
      <c r="H62" s="3">
        <v>45291</v>
      </c>
      <c r="I62" s="32">
        <v>243</v>
      </c>
      <c r="J62" s="32">
        <v>800</v>
      </c>
      <c r="K62" s="1" t="s">
        <v>76</v>
      </c>
      <c r="L62" s="4" t="s">
        <v>249</v>
      </c>
    </row>
    <row r="63" spans="1:12" ht="36.75" customHeight="1" x14ac:dyDescent="0.25">
      <c r="A63" s="20" t="s">
        <v>198</v>
      </c>
      <c r="B63" s="21" t="s">
        <v>267</v>
      </c>
      <c r="C63" s="21" t="s">
        <v>292</v>
      </c>
      <c r="D63" s="2">
        <v>1952</v>
      </c>
      <c r="E63" s="3">
        <v>42494</v>
      </c>
      <c r="F63" s="32">
        <v>414.49</v>
      </c>
      <c r="G63" s="33">
        <v>12</v>
      </c>
      <c r="H63" s="3">
        <v>45291</v>
      </c>
      <c r="I63" s="32">
        <v>306.51</v>
      </c>
      <c r="J63" s="32">
        <v>401</v>
      </c>
      <c r="K63" s="1" t="s">
        <v>77</v>
      </c>
      <c r="L63" s="4" t="s">
        <v>249</v>
      </c>
    </row>
    <row r="64" spans="1:12" ht="36.75" customHeight="1" x14ac:dyDescent="0.25">
      <c r="A64" s="20" t="s">
        <v>199</v>
      </c>
      <c r="B64" s="21" t="s">
        <v>267</v>
      </c>
      <c r="C64" s="21" t="s">
        <v>293</v>
      </c>
      <c r="D64" s="2">
        <v>1952</v>
      </c>
      <c r="E64" s="3">
        <v>41866</v>
      </c>
      <c r="F64" s="32">
        <v>383</v>
      </c>
      <c r="G64" s="33">
        <v>19</v>
      </c>
      <c r="H64" s="3">
        <v>44926</v>
      </c>
      <c r="I64" s="32">
        <v>272.17</v>
      </c>
      <c r="J64" s="32">
        <v>401</v>
      </c>
      <c r="K64" s="1" t="s">
        <v>78</v>
      </c>
      <c r="L64" s="4" t="s">
        <v>249</v>
      </c>
    </row>
    <row r="65" spans="1:12" ht="36.75" customHeight="1" x14ac:dyDescent="0.25">
      <c r="A65" s="20" t="s">
        <v>200</v>
      </c>
      <c r="B65" s="21" t="s">
        <v>267</v>
      </c>
      <c r="C65" s="21" t="s">
        <v>294</v>
      </c>
      <c r="D65" s="2">
        <v>1951</v>
      </c>
      <c r="E65" s="3">
        <v>42494</v>
      </c>
      <c r="F65" s="32">
        <v>368.8</v>
      </c>
      <c r="G65" s="33">
        <v>17</v>
      </c>
      <c r="H65" s="3">
        <v>45291</v>
      </c>
      <c r="I65" s="32">
        <v>303</v>
      </c>
      <c r="J65" s="32">
        <v>398</v>
      </c>
      <c r="K65" s="1" t="s">
        <v>79</v>
      </c>
      <c r="L65" s="4" t="s">
        <v>249</v>
      </c>
    </row>
    <row r="66" spans="1:12" ht="36.75" customHeight="1" x14ac:dyDescent="0.25">
      <c r="A66" s="20" t="s">
        <v>201</v>
      </c>
      <c r="B66" s="21" t="s">
        <v>267</v>
      </c>
      <c r="C66" s="21" t="s">
        <v>295</v>
      </c>
      <c r="D66" s="2">
        <v>1951</v>
      </c>
      <c r="E66" s="3">
        <v>42724</v>
      </c>
      <c r="F66" s="32">
        <v>397.2</v>
      </c>
      <c r="G66" s="33">
        <v>35</v>
      </c>
      <c r="H66" s="3">
        <v>45291</v>
      </c>
      <c r="I66" s="32">
        <v>306.5</v>
      </c>
      <c r="J66" s="32">
        <v>408</v>
      </c>
      <c r="K66" s="1" t="s">
        <v>80</v>
      </c>
      <c r="L66" s="4" t="s">
        <v>249</v>
      </c>
    </row>
    <row r="67" spans="1:12" ht="36.75" customHeight="1" x14ac:dyDescent="0.25">
      <c r="A67" s="20" t="s">
        <v>202</v>
      </c>
      <c r="B67" s="21" t="s">
        <v>267</v>
      </c>
      <c r="C67" s="21" t="s">
        <v>296</v>
      </c>
      <c r="D67" s="2">
        <v>1947</v>
      </c>
      <c r="E67" s="3">
        <v>41576</v>
      </c>
      <c r="F67" s="32">
        <v>405.86</v>
      </c>
      <c r="G67" s="33">
        <v>24</v>
      </c>
      <c r="H67" s="3">
        <v>44561</v>
      </c>
      <c r="I67" s="32">
        <v>277.5</v>
      </c>
      <c r="J67" s="32">
        <v>4237</v>
      </c>
      <c r="K67" s="1" t="s">
        <v>81</v>
      </c>
      <c r="L67" s="4" t="s">
        <v>249</v>
      </c>
    </row>
    <row r="68" spans="1:12" ht="36.75" customHeight="1" x14ac:dyDescent="0.25">
      <c r="A68" s="20" t="s">
        <v>203</v>
      </c>
      <c r="B68" s="21" t="s">
        <v>267</v>
      </c>
      <c r="C68" s="21" t="s">
        <v>297</v>
      </c>
      <c r="D68" s="2">
        <v>1947</v>
      </c>
      <c r="E68" s="3">
        <v>42292</v>
      </c>
      <c r="F68" s="32">
        <v>424.5</v>
      </c>
      <c r="G68" s="33">
        <v>27</v>
      </c>
      <c r="H68" s="3">
        <v>45291</v>
      </c>
      <c r="I68" s="32">
        <v>272.44</v>
      </c>
      <c r="J68" s="32">
        <v>702</v>
      </c>
      <c r="K68" s="1" t="s">
        <v>82</v>
      </c>
      <c r="L68" s="4" t="s">
        <v>249</v>
      </c>
    </row>
    <row r="69" spans="1:12" ht="36.75" customHeight="1" x14ac:dyDescent="0.25">
      <c r="A69" s="20" t="s">
        <v>204</v>
      </c>
      <c r="B69" s="21" t="s">
        <v>267</v>
      </c>
      <c r="C69" s="21" t="s">
        <v>298</v>
      </c>
      <c r="D69" s="2">
        <v>1947</v>
      </c>
      <c r="E69" s="3">
        <v>41621</v>
      </c>
      <c r="F69" s="32">
        <v>430.1</v>
      </c>
      <c r="G69" s="33">
        <v>24</v>
      </c>
      <c r="H69" s="3">
        <v>44926</v>
      </c>
      <c r="I69" s="32">
        <v>295.2</v>
      </c>
      <c r="J69" s="32">
        <v>667</v>
      </c>
      <c r="K69" s="1" t="s">
        <v>83</v>
      </c>
      <c r="L69" s="4" t="s">
        <v>249</v>
      </c>
    </row>
    <row r="70" spans="1:12" ht="36.75" customHeight="1" x14ac:dyDescent="0.25">
      <c r="A70" s="20" t="s">
        <v>205</v>
      </c>
      <c r="B70" s="21" t="s">
        <v>267</v>
      </c>
      <c r="C70" s="21" t="s">
        <v>299</v>
      </c>
      <c r="D70" s="2">
        <v>1944</v>
      </c>
      <c r="E70" s="3">
        <v>42292</v>
      </c>
      <c r="F70" s="32">
        <v>362.5</v>
      </c>
      <c r="G70" s="33">
        <v>28</v>
      </c>
      <c r="H70" s="3">
        <v>45291</v>
      </c>
      <c r="I70" s="32">
        <v>278</v>
      </c>
      <c r="J70" s="32">
        <v>731</v>
      </c>
      <c r="K70" s="1" t="s">
        <v>84</v>
      </c>
      <c r="L70" s="4" t="s">
        <v>249</v>
      </c>
    </row>
    <row r="71" spans="1:12" ht="37.5" customHeight="1" x14ac:dyDescent="0.25">
      <c r="A71" s="20" t="s">
        <v>206</v>
      </c>
      <c r="B71" s="21" t="s">
        <v>267</v>
      </c>
      <c r="C71" s="21" t="s">
        <v>253</v>
      </c>
      <c r="D71" s="2">
        <v>1968</v>
      </c>
      <c r="E71" s="3">
        <v>41621</v>
      </c>
      <c r="F71" s="32">
        <v>94.5</v>
      </c>
      <c r="G71" s="33">
        <v>5</v>
      </c>
      <c r="H71" s="3">
        <v>44196</v>
      </c>
      <c r="I71" s="32">
        <v>157</v>
      </c>
      <c r="J71" s="32">
        <v>0</v>
      </c>
      <c r="K71" s="1" t="s">
        <v>247</v>
      </c>
      <c r="L71" s="4" t="s">
        <v>250</v>
      </c>
    </row>
    <row r="72" spans="1:12" ht="37.5" customHeight="1" x14ac:dyDescent="0.25">
      <c r="A72" s="20" t="s">
        <v>207</v>
      </c>
      <c r="B72" s="21" t="s">
        <v>267</v>
      </c>
      <c r="C72" s="21" t="s">
        <v>254</v>
      </c>
      <c r="D72" s="2">
        <v>1962</v>
      </c>
      <c r="E72" s="3">
        <v>42564</v>
      </c>
      <c r="F72" s="32">
        <v>93.4</v>
      </c>
      <c r="G72" s="33">
        <v>5</v>
      </c>
      <c r="H72" s="3">
        <v>45291</v>
      </c>
      <c r="I72" s="32">
        <v>0</v>
      </c>
      <c r="J72" s="32">
        <v>0</v>
      </c>
      <c r="K72" s="1" t="s">
        <v>247</v>
      </c>
      <c r="L72" s="4" t="s">
        <v>250</v>
      </c>
    </row>
    <row r="73" spans="1:12" ht="37.5" customHeight="1" x14ac:dyDescent="0.25">
      <c r="A73" s="20" t="s">
        <v>208</v>
      </c>
      <c r="B73" s="21" t="s">
        <v>267</v>
      </c>
      <c r="C73" s="21" t="s">
        <v>255</v>
      </c>
      <c r="D73" s="2">
        <v>1964</v>
      </c>
      <c r="E73" s="3">
        <v>41683</v>
      </c>
      <c r="F73" s="32">
        <v>293.55</v>
      </c>
      <c r="G73" s="33">
        <v>12</v>
      </c>
      <c r="H73" s="3">
        <v>44926</v>
      </c>
      <c r="I73" s="32">
        <v>228.33</v>
      </c>
      <c r="J73" s="32">
        <v>0</v>
      </c>
      <c r="K73" s="1" t="s">
        <v>247</v>
      </c>
      <c r="L73" s="4" t="s">
        <v>250</v>
      </c>
    </row>
    <row r="74" spans="1:12" ht="37.5" x14ac:dyDescent="0.25">
      <c r="A74" s="20" t="s">
        <v>209</v>
      </c>
      <c r="B74" s="21" t="s">
        <v>267</v>
      </c>
      <c r="C74" s="34" t="s">
        <v>308</v>
      </c>
      <c r="D74" s="2">
        <v>1957</v>
      </c>
      <c r="E74" s="3">
        <v>41985</v>
      </c>
      <c r="F74" s="32">
        <v>202.29</v>
      </c>
      <c r="G74" s="33">
        <v>20</v>
      </c>
      <c r="H74" s="3">
        <v>44926</v>
      </c>
      <c r="I74" s="32">
        <v>514.13</v>
      </c>
      <c r="J74" s="32">
        <v>2865</v>
      </c>
      <c r="K74" s="1" t="s">
        <v>86</v>
      </c>
      <c r="L74" s="4" t="s">
        <v>249</v>
      </c>
    </row>
    <row r="75" spans="1:12" ht="37.5" x14ac:dyDescent="0.25">
      <c r="A75" s="20" t="s">
        <v>210</v>
      </c>
      <c r="B75" s="21" t="s">
        <v>267</v>
      </c>
      <c r="C75" s="21" t="s">
        <v>87</v>
      </c>
      <c r="D75" s="2">
        <v>1947</v>
      </c>
      <c r="E75" s="3">
        <v>41576</v>
      </c>
      <c r="F75" s="32">
        <v>652.29999999999995</v>
      </c>
      <c r="G75" s="33">
        <v>69</v>
      </c>
      <c r="H75" s="3">
        <v>44561</v>
      </c>
      <c r="I75" s="32">
        <v>624.4</v>
      </c>
      <c r="J75" s="32">
        <v>1215</v>
      </c>
      <c r="K75" s="1" t="s">
        <v>88</v>
      </c>
      <c r="L75" s="4" t="s">
        <v>249</v>
      </c>
    </row>
    <row r="76" spans="1:12" ht="37.5" x14ac:dyDescent="0.25">
      <c r="A76" s="20" t="s">
        <v>211</v>
      </c>
      <c r="B76" s="21" t="s">
        <v>267</v>
      </c>
      <c r="C76" s="21" t="s">
        <v>89</v>
      </c>
      <c r="D76" s="2">
        <v>1960</v>
      </c>
      <c r="E76" s="3">
        <v>42136</v>
      </c>
      <c r="F76" s="32">
        <v>305.88</v>
      </c>
      <c r="G76" s="33">
        <v>18</v>
      </c>
      <c r="H76" s="3">
        <v>45291</v>
      </c>
      <c r="I76" s="32">
        <v>191.49</v>
      </c>
      <c r="J76" s="32">
        <v>593</v>
      </c>
      <c r="K76" s="1" t="s">
        <v>90</v>
      </c>
      <c r="L76" s="4" t="s">
        <v>249</v>
      </c>
    </row>
    <row r="77" spans="1:12" ht="36.75" customHeight="1" x14ac:dyDescent="0.25">
      <c r="A77" s="20" t="s">
        <v>212</v>
      </c>
      <c r="B77" s="21" t="s">
        <v>267</v>
      </c>
      <c r="C77" s="34" t="s">
        <v>309</v>
      </c>
      <c r="D77" s="2">
        <v>1951</v>
      </c>
      <c r="E77" s="3">
        <v>42689</v>
      </c>
      <c r="F77" s="32">
        <v>171.4</v>
      </c>
      <c r="G77" s="33">
        <v>7</v>
      </c>
      <c r="H77" s="3">
        <v>45291</v>
      </c>
      <c r="I77" s="32">
        <v>187.66</v>
      </c>
      <c r="J77" s="32">
        <v>0</v>
      </c>
      <c r="K77" s="1" t="s">
        <v>247</v>
      </c>
      <c r="L77" s="4" t="s">
        <v>250</v>
      </c>
    </row>
    <row r="78" spans="1:12" ht="36.75" customHeight="1" x14ac:dyDescent="0.25">
      <c r="A78" s="20" t="s">
        <v>213</v>
      </c>
      <c r="B78" s="21" t="s">
        <v>267</v>
      </c>
      <c r="C78" s="21" t="s">
        <v>91</v>
      </c>
      <c r="D78" s="2">
        <v>1897</v>
      </c>
      <c r="E78" s="3">
        <v>42718</v>
      </c>
      <c r="F78" s="32">
        <v>127.2</v>
      </c>
      <c r="G78" s="33">
        <v>10</v>
      </c>
      <c r="H78" s="3">
        <v>45291</v>
      </c>
      <c r="I78" s="32">
        <v>181</v>
      </c>
      <c r="J78" s="32">
        <v>0</v>
      </c>
      <c r="K78" s="1" t="s">
        <v>247</v>
      </c>
      <c r="L78" s="4" t="s">
        <v>250</v>
      </c>
    </row>
    <row r="79" spans="1:12" ht="36.75" customHeight="1" x14ac:dyDescent="0.25">
      <c r="A79" s="20" t="s">
        <v>214</v>
      </c>
      <c r="B79" s="21" t="s">
        <v>267</v>
      </c>
      <c r="C79" s="21" t="s">
        <v>92</v>
      </c>
      <c r="D79" s="2">
        <v>1966</v>
      </c>
      <c r="E79" s="3">
        <v>41717</v>
      </c>
      <c r="F79" s="32">
        <v>70.8</v>
      </c>
      <c r="G79" s="33">
        <v>13</v>
      </c>
      <c r="H79" s="3">
        <v>45291</v>
      </c>
      <c r="I79" s="32">
        <v>118.3</v>
      </c>
      <c r="J79" s="32">
        <v>0</v>
      </c>
      <c r="K79" s="1" t="s">
        <v>247</v>
      </c>
      <c r="L79" s="4" t="s">
        <v>250</v>
      </c>
    </row>
    <row r="80" spans="1:12" ht="36.75" customHeight="1" x14ac:dyDescent="0.25">
      <c r="A80" s="20" t="s">
        <v>215</v>
      </c>
      <c r="B80" s="21" t="s">
        <v>267</v>
      </c>
      <c r="C80" s="21" t="s">
        <v>310</v>
      </c>
      <c r="D80" s="2">
        <v>1950</v>
      </c>
      <c r="E80" s="3">
        <v>41429</v>
      </c>
      <c r="F80" s="32">
        <v>81.599999999999994</v>
      </c>
      <c r="G80" s="33">
        <v>11</v>
      </c>
      <c r="H80" s="3">
        <v>45291</v>
      </c>
      <c r="I80" s="32">
        <v>81.599999999999994</v>
      </c>
      <c r="J80" s="32">
        <v>692</v>
      </c>
      <c r="K80" s="1" t="s">
        <v>93</v>
      </c>
      <c r="L80" s="4" t="s">
        <v>249</v>
      </c>
    </row>
    <row r="81" spans="1:12" ht="36.75" customHeight="1" x14ac:dyDescent="0.25">
      <c r="A81" s="20" t="s">
        <v>216</v>
      </c>
      <c r="B81" s="21" t="s">
        <v>267</v>
      </c>
      <c r="C81" s="21" t="s">
        <v>94</v>
      </c>
      <c r="D81" s="2">
        <v>1917</v>
      </c>
      <c r="E81" s="3">
        <v>42328</v>
      </c>
      <c r="F81" s="32">
        <v>65.8</v>
      </c>
      <c r="G81" s="33">
        <v>1</v>
      </c>
      <c r="H81" s="3">
        <v>45291</v>
      </c>
      <c r="I81" s="32">
        <v>125.1</v>
      </c>
      <c r="J81" s="32">
        <v>800</v>
      </c>
      <c r="K81" s="1" t="s">
        <v>95</v>
      </c>
      <c r="L81" s="4" t="s">
        <v>249</v>
      </c>
    </row>
    <row r="82" spans="1:12" ht="36.75" customHeight="1" x14ac:dyDescent="0.25">
      <c r="A82" s="20" t="s">
        <v>217</v>
      </c>
      <c r="B82" s="21" t="s">
        <v>267</v>
      </c>
      <c r="C82" s="21" t="s">
        <v>96</v>
      </c>
      <c r="D82" s="2">
        <v>1961</v>
      </c>
      <c r="E82" s="3">
        <v>42191</v>
      </c>
      <c r="F82" s="32">
        <v>151.9</v>
      </c>
      <c r="G82" s="33">
        <v>7</v>
      </c>
      <c r="H82" s="3">
        <v>45291</v>
      </c>
      <c r="I82" s="32">
        <v>241.3</v>
      </c>
      <c r="J82" s="32">
        <v>0</v>
      </c>
      <c r="K82" s="1" t="s">
        <v>247</v>
      </c>
      <c r="L82" s="4" t="s">
        <v>250</v>
      </c>
    </row>
    <row r="83" spans="1:12" ht="36.75" customHeight="1" x14ac:dyDescent="0.25">
      <c r="A83" s="20" t="s">
        <v>218</v>
      </c>
      <c r="B83" s="21" t="s">
        <v>267</v>
      </c>
      <c r="C83" s="21" t="s">
        <v>97</v>
      </c>
      <c r="D83" s="2">
        <v>1958</v>
      </c>
      <c r="E83" s="3">
        <v>42226</v>
      </c>
      <c r="F83" s="32">
        <v>212.8</v>
      </c>
      <c r="G83" s="33">
        <v>12</v>
      </c>
      <c r="H83" s="3">
        <v>45291</v>
      </c>
      <c r="I83" s="32">
        <v>306</v>
      </c>
      <c r="J83" s="32">
        <v>1672</v>
      </c>
      <c r="K83" s="1" t="s">
        <v>98</v>
      </c>
      <c r="L83" s="4" t="s">
        <v>249</v>
      </c>
    </row>
    <row r="84" spans="1:12" ht="36.75" customHeight="1" x14ac:dyDescent="0.25">
      <c r="A84" s="20" t="s">
        <v>219</v>
      </c>
      <c r="B84" s="21" t="s">
        <v>267</v>
      </c>
      <c r="C84" s="34" t="s">
        <v>300</v>
      </c>
      <c r="D84" s="2">
        <v>1955</v>
      </c>
      <c r="E84" s="3">
        <v>42191</v>
      </c>
      <c r="F84" s="32">
        <v>366</v>
      </c>
      <c r="G84" s="33">
        <v>21</v>
      </c>
      <c r="H84" s="3">
        <v>45291</v>
      </c>
      <c r="I84" s="32">
        <v>268</v>
      </c>
      <c r="J84" s="32">
        <v>613</v>
      </c>
      <c r="K84" s="1" t="s">
        <v>99</v>
      </c>
      <c r="L84" s="4" t="s">
        <v>249</v>
      </c>
    </row>
    <row r="85" spans="1:12" ht="36.75" customHeight="1" x14ac:dyDescent="0.25">
      <c r="A85" s="20" t="s">
        <v>220</v>
      </c>
      <c r="B85" s="21" t="s">
        <v>267</v>
      </c>
      <c r="C85" s="21" t="s">
        <v>301</v>
      </c>
      <c r="D85" s="2">
        <v>1954</v>
      </c>
      <c r="E85" s="3">
        <v>41985</v>
      </c>
      <c r="F85" s="32">
        <v>407.9</v>
      </c>
      <c r="G85" s="33">
        <v>18</v>
      </c>
      <c r="H85" s="3">
        <v>45291</v>
      </c>
      <c r="I85" s="32">
        <v>268.8</v>
      </c>
      <c r="J85" s="32">
        <v>732</v>
      </c>
      <c r="K85" s="1" t="s">
        <v>100</v>
      </c>
      <c r="L85" s="4" t="s">
        <v>249</v>
      </c>
    </row>
    <row r="86" spans="1:12" ht="36.75" customHeight="1" x14ac:dyDescent="0.25">
      <c r="A86" s="20" t="s">
        <v>221</v>
      </c>
      <c r="B86" s="21" t="s">
        <v>267</v>
      </c>
      <c r="C86" s="21" t="s">
        <v>302</v>
      </c>
      <c r="D86" s="2">
        <v>1954</v>
      </c>
      <c r="E86" s="3">
        <v>42542</v>
      </c>
      <c r="F86" s="32">
        <v>430.2</v>
      </c>
      <c r="G86" s="33">
        <v>25</v>
      </c>
      <c r="H86" s="3">
        <v>45291</v>
      </c>
      <c r="I86" s="32">
        <v>268.3</v>
      </c>
      <c r="J86" s="32">
        <v>631</v>
      </c>
      <c r="K86" s="1" t="s">
        <v>101</v>
      </c>
      <c r="L86" s="4" t="s">
        <v>249</v>
      </c>
    </row>
    <row r="87" spans="1:12" ht="36.75" customHeight="1" x14ac:dyDescent="0.25">
      <c r="A87" s="20" t="s">
        <v>222</v>
      </c>
      <c r="B87" s="21" t="s">
        <v>267</v>
      </c>
      <c r="C87" s="21" t="s">
        <v>303</v>
      </c>
      <c r="D87" s="2">
        <v>1955</v>
      </c>
      <c r="E87" s="3">
        <v>41262</v>
      </c>
      <c r="F87" s="32">
        <v>390.7</v>
      </c>
      <c r="G87" s="33">
        <v>24</v>
      </c>
      <c r="H87" s="3">
        <v>44196</v>
      </c>
      <c r="I87" s="32">
        <v>268</v>
      </c>
      <c r="J87" s="32">
        <v>0</v>
      </c>
      <c r="K87" s="1" t="s">
        <v>247</v>
      </c>
      <c r="L87" s="4" t="s">
        <v>250</v>
      </c>
    </row>
    <row r="88" spans="1:12" ht="36.75" customHeight="1" x14ac:dyDescent="0.25">
      <c r="A88" s="20" t="s">
        <v>223</v>
      </c>
      <c r="B88" s="21" t="s">
        <v>267</v>
      </c>
      <c r="C88" s="21" t="s">
        <v>102</v>
      </c>
      <c r="D88" s="2">
        <v>1947</v>
      </c>
      <c r="E88" s="3">
        <v>41942</v>
      </c>
      <c r="F88" s="32">
        <v>177.6</v>
      </c>
      <c r="G88" s="33">
        <v>9</v>
      </c>
      <c r="H88" s="3">
        <v>44926</v>
      </c>
      <c r="I88" s="32">
        <v>695</v>
      </c>
      <c r="J88" s="32">
        <v>743</v>
      </c>
      <c r="K88" s="1" t="s">
        <v>103</v>
      </c>
      <c r="L88" s="4" t="s">
        <v>249</v>
      </c>
    </row>
    <row r="89" spans="1:12" ht="37.5" customHeight="1" x14ac:dyDescent="0.25">
      <c r="A89" s="20" t="s">
        <v>224</v>
      </c>
      <c r="B89" s="21" t="s">
        <v>267</v>
      </c>
      <c r="C89" s="21" t="s">
        <v>104</v>
      </c>
      <c r="D89" s="2">
        <v>1946</v>
      </c>
      <c r="E89" s="3">
        <v>42136</v>
      </c>
      <c r="F89" s="32">
        <v>106.8</v>
      </c>
      <c r="G89" s="33">
        <v>8</v>
      </c>
      <c r="H89" s="3">
        <v>45291</v>
      </c>
      <c r="I89" s="32">
        <v>187.6</v>
      </c>
      <c r="J89" s="32">
        <v>0</v>
      </c>
      <c r="K89" s="1" t="s">
        <v>247</v>
      </c>
      <c r="L89" s="4" t="s">
        <v>250</v>
      </c>
    </row>
    <row r="90" spans="1:12" ht="37.5" x14ac:dyDescent="0.25">
      <c r="A90" s="20" t="s">
        <v>225</v>
      </c>
      <c r="B90" s="21" t="s">
        <v>267</v>
      </c>
      <c r="C90" s="21" t="s">
        <v>105</v>
      </c>
      <c r="D90" s="2">
        <v>1958</v>
      </c>
      <c r="E90" s="3">
        <v>42191</v>
      </c>
      <c r="F90" s="32">
        <v>186.8</v>
      </c>
      <c r="G90" s="33">
        <v>12</v>
      </c>
      <c r="H90" s="3">
        <v>45291</v>
      </c>
      <c r="I90" s="32">
        <v>344.6</v>
      </c>
      <c r="J90" s="32">
        <v>7073</v>
      </c>
      <c r="K90" s="1" t="s">
        <v>106</v>
      </c>
      <c r="L90" s="4" t="s">
        <v>249</v>
      </c>
    </row>
    <row r="91" spans="1:12" ht="37.5" x14ac:dyDescent="0.25">
      <c r="A91" s="20" t="s">
        <v>226</v>
      </c>
      <c r="B91" s="21" t="s">
        <v>267</v>
      </c>
      <c r="C91" s="21" t="s">
        <v>262</v>
      </c>
      <c r="D91" s="2">
        <v>1959</v>
      </c>
      <c r="E91" s="3">
        <v>42062</v>
      </c>
      <c r="F91" s="32">
        <v>78.900000000000006</v>
      </c>
      <c r="G91" s="33">
        <v>4</v>
      </c>
      <c r="H91" s="3">
        <v>45291</v>
      </c>
      <c r="I91" s="32">
        <v>88.7</v>
      </c>
      <c r="J91" s="32">
        <v>1800</v>
      </c>
      <c r="K91" s="1" t="s">
        <v>107</v>
      </c>
      <c r="L91" s="4" t="s">
        <v>249</v>
      </c>
    </row>
    <row r="92" spans="1:12" ht="37.5" x14ac:dyDescent="0.25">
      <c r="A92" s="20" t="s">
        <v>227</v>
      </c>
      <c r="B92" s="21" t="s">
        <v>267</v>
      </c>
      <c r="C92" s="21" t="s">
        <v>263</v>
      </c>
      <c r="D92" s="2">
        <v>1953</v>
      </c>
      <c r="E92" s="3">
        <v>42292</v>
      </c>
      <c r="F92" s="32">
        <v>83.9</v>
      </c>
      <c r="G92" s="33">
        <v>5</v>
      </c>
      <c r="H92" s="3">
        <v>45291</v>
      </c>
      <c r="I92" s="32">
        <v>109.83</v>
      </c>
      <c r="J92" s="32">
        <v>4264</v>
      </c>
      <c r="K92" s="1" t="s">
        <v>108</v>
      </c>
      <c r="L92" s="4" t="s">
        <v>249</v>
      </c>
    </row>
    <row r="93" spans="1:12" ht="37.5" x14ac:dyDescent="0.25">
      <c r="A93" s="20" t="s">
        <v>228</v>
      </c>
      <c r="B93" s="21" t="s">
        <v>267</v>
      </c>
      <c r="C93" s="21" t="s">
        <v>109</v>
      </c>
      <c r="D93" s="2">
        <v>1965</v>
      </c>
      <c r="E93" s="3">
        <v>42191</v>
      </c>
      <c r="F93" s="32">
        <v>109.7</v>
      </c>
      <c r="G93" s="33">
        <v>4</v>
      </c>
      <c r="H93" s="3">
        <v>45291</v>
      </c>
      <c r="I93" s="32">
        <v>138.24</v>
      </c>
      <c r="J93" s="32">
        <v>1103</v>
      </c>
      <c r="K93" s="1" t="s">
        <v>110</v>
      </c>
      <c r="L93" s="4" t="s">
        <v>249</v>
      </c>
    </row>
    <row r="94" spans="1:12" ht="37.5" x14ac:dyDescent="0.25">
      <c r="A94" s="20" t="s">
        <v>229</v>
      </c>
      <c r="B94" s="21" t="s">
        <v>267</v>
      </c>
      <c r="C94" s="21" t="s">
        <v>111</v>
      </c>
      <c r="D94" s="2">
        <v>1948</v>
      </c>
      <c r="E94" s="3">
        <v>41516</v>
      </c>
      <c r="F94" s="32">
        <v>609.79999999999995</v>
      </c>
      <c r="G94" s="33">
        <v>37</v>
      </c>
      <c r="H94" s="3">
        <v>44196</v>
      </c>
      <c r="I94" s="32">
        <v>466.5</v>
      </c>
      <c r="J94" s="32">
        <v>1643</v>
      </c>
      <c r="K94" s="1" t="s">
        <v>112</v>
      </c>
      <c r="L94" s="4" t="s">
        <v>249</v>
      </c>
    </row>
    <row r="95" spans="1:12" ht="37.5" x14ac:dyDescent="0.25">
      <c r="A95" s="20" t="s">
        <v>230</v>
      </c>
      <c r="B95" s="21" t="s">
        <v>267</v>
      </c>
      <c r="C95" s="21" t="s">
        <v>264</v>
      </c>
      <c r="D95" s="2">
        <v>1940</v>
      </c>
      <c r="E95" s="3">
        <v>42724</v>
      </c>
      <c r="F95" s="32">
        <v>103.3</v>
      </c>
      <c r="G95" s="33">
        <v>11</v>
      </c>
      <c r="H95" s="3">
        <v>45291</v>
      </c>
      <c r="I95" s="32">
        <v>192.2</v>
      </c>
      <c r="J95" s="32">
        <v>1131</v>
      </c>
      <c r="K95" s="1" t="s">
        <v>113</v>
      </c>
      <c r="L95" s="4" t="s">
        <v>249</v>
      </c>
    </row>
    <row r="96" spans="1:12" ht="37.5" x14ac:dyDescent="0.25">
      <c r="A96" s="20" t="s">
        <v>231</v>
      </c>
      <c r="B96" s="21" t="s">
        <v>267</v>
      </c>
      <c r="C96" s="21" t="s">
        <v>114</v>
      </c>
      <c r="D96" s="2">
        <v>1941</v>
      </c>
      <c r="E96" s="3">
        <v>42369</v>
      </c>
      <c r="F96" s="32">
        <v>97.7</v>
      </c>
      <c r="G96" s="33">
        <v>8</v>
      </c>
      <c r="H96" s="3">
        <v>45291</v>
      </c>
      <c r="I96" s="32">
        <v>265.95</v>
      </c>
      <c r="J96" s="32">
        <v>542</v>
      </c>
      <c r="K96" s="1" t="s">
        <v>115</v>
      </c>
      <c r="L96" s="4" t="s">
        <v>249</v>
      </c>
    </row>
    <row r="97" spans="1:12" ht="37.5" x14ac:dyDescent="0.25">
      <c r="A97" s="20" t="s">
        <v>232</v>
      </c>
      <c r="B97" s="21" t="s">
        <v>267</v>
      </c>
      <c r="C97" s="21" t="s">
        <v>116</v>
      </c>
      <c r="D97" s="2">
        <v>1950</v>
      </c>
      <c r="E97" s="3">
        <v>42369</v>
      </c>
      <c r="F97" s="32">
        <v>383.2</v>
      </c>
      <c r="G97" s="33">
        <v>19</v>
      </c>
      <c r="H97" s="3">
        <v>45291</v>
      </c>
      <c r="I97" s="32">
        <v>317.5</v>
      </c>
      <c r="J97" s="32">
        <v>834</v>
      </c>
      <c r="K97" s="1" t="s">
        <v>117</v>
      </c>
      <c r="L97" s="4" t="s">
        <v>249</v>
      </c>
    </row>
    <row r="98" spans="1:12" ht="37.5" x14ac:dyDescent="0.25">
      <c r="A98" s="20" t="s">
        <v>233</v>
      </c>
      <c r="B98" s="21" t="s">
        <v>267</v>
      </c>
      <c r="C98" s="21" t="s">
        <v>118</v>
      </c>
      <c r="D98" s="2">
        <v>1947</v>
      </c>
      <c r="E98" s="3">
        <v>41460</v>
      </c>
      <c r="F98" s="32">
        <v>313.7</v>
      </c>
      <c r="G98" s="33">
        <v>23</v>
      </c>
      <c r="H98" s="3">
        <v>44926</v>
      </c>
      <c r="I98" s="32">
        <v>253.8</v>
      </c>
      <c r="J98" s="32">
        <v>440</v>
      </c>
      <c r="K98" s="1" t="s">
        <v>119</v>
      </c>
      <c r="L98" s="4" t="s">
        <v>249</v>
      </c>
    </row>
    <row r="99" spans="1:12" ht="37.5" x14ac:dyDescent="0.25">
      <c r="A99" s="20" t="s">
        <v>234</v>
      </c>
      <c r="B99" s="21" t="s">
        <v>267</v>
      </c>
      <c r="C99" s="21" t="s">
        <v>120</v>
      </c>
      <c r="D99" s="2">
        <v>1949</v>
      </c>
      <c r="E99" s="3">
        <v>42369</v>
      </c>
      <c r="F99" s="32">
        <v>370.2</v>
      </c>
      <c r="G99" s="33">
        <v>17</v>
      </c>
      <c r="H99" s="3">
        <v>45291</v>
      </c>
      <c r="I99" s="32">
        <v>251.4</v>
      </c>
      <c r="J99" s="32">
        <v>607</v>
      </c>
      <c r="K99" s="1" t="s">
        <v>121</v>
      </c>
      <c r="L99" s="4" t="s">
        <v>249</v>
      </c>
    </row>
    <row r="100" spans="1:12" ht="37.5" x14ac:dyDescent="0.25">
      <c r="A100" s="20" t="s">
        <v>235</v>
      </c>
      <c r="B100" s="21" t="s">
        <v>267</v>
      </c>
      <c r="C100" s="21" t="s">
        <v>122</v>
      </c>
      <c r="D100" s="2">
        <v>1948</v>
      </c>
      <c r="E100" s="3">
        <v>42136</v>
      </c>
      <c r="F100" s="32">
        <v>328.43</v>
      </c>
      <c r="G100" s="33">
        <v>41</v>
      </c>
      <c r="H100" s="3">
        <v>45291</v>
      </c>
      <c r="I100" s="32">
        <v>255.79</v>
      </c>
      <c r="J100" s="32">
        <v>1471</v>
      </c>
      <c r="K100" s="1" t="s">
        <v>123</v>
      </c>
      <c r="L100" s="4" t="s">
        <v>249</v>
      </c>
    </row>
    <row r="101" spans="1:12" ht="37.5" x14ac:dyDescent="0.25">
      <c r="A101" s="20" t="s">
        <v>236</v>
      </c>
      <c r="B101" s="21" t="s">
        <v>267</v>
      </c>
      <c r="C101" s="21" t="s">
        <v>124</v>
      </c>
      <c r="D101" s="2">
        <v>1957</v>
      </c>
      <c r="E101" s="3">
        <v>41717</v>
      </c>
      <c r="F101" s="32">
        <v>90</v>
      </c>
      <c r="G101" s="33">
        <v>6</v>
      </c>
      <c r="H101" s="3">
        <v>45291</v>
      </c>
      <c r="I101" s="32">
        <v>154.9</v>
      </c>
      <c r="J101" s="32">
        <v>840</v>
      </c>
      <c r="K101" s="1" t="s">
        <v>125</v>
      </c>
      <c r="L101" s="4" t="s">
        <v>249</v>
      </c>
    </row>
    <row r="102" spans="1:12" ht="42" customHeight="1" x14ac:dyDescent="0.25">
      <c r="A102" s="35" t="s">
        <v>268</v>
      </c>
      <c r="B102" s="36"/>
      <c r="C102" s="37"/>
      <c r="D102" s="10" t="s">
        <v>15</v>
      </c>
      <c r="E102" s="4" t="s">
        <v>15</v>
      </c>
      <c r="F102" s="32">
        <f>SUM(F103)</f>
        <v>44.7</v>
      </c>
      <c r="G102" s="33">
        <f>SUM(G103)</f>
        <v>2</v>
      </c>
      <c r="H102" s="4" t="s">
        <v>15</v>
      </c>
      <c r="I102" s="32">
        <f>SUM(I103)</f>
        <v>139.9</v>
      </c>
      <c r="J102" s="32">
        <f>SUM(J103)</f>
        <v>950</v>
      </c>
      <c r="K102" s="4" t="s">
        <v>15</v>
      </c>
      <c r="L102" s="4" t="s">
        <v>15</v>
      </c>
    </row>
    <row r="103" spans="1:12" ht="83.25" customHeight="1" x14ac:dyDescent="0.25">
      <c r="A103" s="20" t="s">
        <v>237</v>
      </c>
      <c r="B103" s="21" t="s">
        <v>304</v>
      </c>
      <c r="C103" s="21" t="s">
        <v>126</v>
      </c>
      <c r="D103" s="2">
        <v>1936</v>
      </c>
      <c r="E103" s="3">
        <v>41659</v>
      </c>
      <c r="F103" s="32">
        <v>44.7</v>
      </c>
      <c r="G103" s="33">
        <v>2</v>
      </c>
      <c r="H103" s="3">
        <v>45289</v>
      </c>
      <c r="I103" s="32">
        <v>139.9</v>
      </c>
      <c r="J103" s="32">
        <v>950</v>
      </c>
      <c r="K103" s="1" t="s">
        <v>127</v>
      </c>
      <c r="L103" s="4" t="s">
        <v>249</v>
      </c>
    </row>
    <row r="104" spans="1:12" ht="43.5" customHeight="1" x14ac:dyDescent="0.25">
      <c r="A104" s="35" t="s">
        <v>269</v>
      </c>
      <c r="B104" s="36"/>
      <c r="C104" s="37"/>
      <c r="D104" s="10" t="s">
        <v>15</v>
      </c>
      <c r="E104" s="4" t="s">
        <v>15</v>
      </c>
      <c r="F104" s="32">
        <f>SUM(F105:F108)</f>
        <v>375.3</v>
      </c>
      <c r="G104" s="33">
        <f>SUM(G105:G108)</f>
        <v>14</v>
      </c>
      <c r="H104" s="4" t="s">
        <v>15</v>
      </c>
      <c r="I104" s="32">
        <f>SUM(I105:I108)</f>
        <v>683.2</v>
      </c>
      <c r="J104" s="32">
        <f>SUM(J105:J108)</f>
        <v>5350.7</v>
      </c>
      <c r="K104" s="4" t="s">
        <v>15</v>
      </c>
      <c r="L104" s="4" t="s">
        <v>15</v>
      </c>
    </row>
    <row r="105" spans="1:12" ht="83.25" customHeight="1" x14ac:dyDescent="0.25">
      <c r="A105" s="20" t="s">
        <v>238</v>
      </c>
      <c r="B105" s="21" t="s">
        <v>305</v>
      </c>
      <c r="C105" s="21" t="s">
        <v>128</v>
      </c>
      <c r="D105" s="2">
        <v>1954</v>
      </c>
      <c r="E105" s="3">
        <v>41120</v>
      </c>
      <c r="F105" s="32">
        <v>25.4</v>
      </c>
      <c r="G105" s="33">
        <v>1</v>
      </c>
      <c r="H105" s="3">
        <v>45291</v>
      </c>
      <c r="I105" s="32">
        <v>170.5</v>
      </c>
      <c r="J105" s="32">
        <v>2024</v>
      </c>
      <c r="K105" s="1" t="s">
        <v>129</v>
      </c>
      <c r="L105" s="4" t="s">
        <v>249</v>
      </c>
    </row>
    <row r="106" spans="1:12" ht="83.25" customHeight="1" x14ac:dyDescent="0.25">
      <c r="A106" s="20" t="s">
        <v>239</v>
      </c>
      <c r="B106" s="21" t="s">
        <v>305</v>
      </c>
      <c r="C106" s="21" t="s">
        <v>130</v>
      </c>
      <c r="D106" s="2">
        <v>1977</v>
      </c>
      <c r="E106" s="3">
        <v>42216</v>
      </c>
      <c r="F106" s="32">
        <v>55.5</v>
      </c>
      <c r="G106" s="33">
        <v>5</v>
      </c>
      <c r="H106" s="3">
        <v>45291</v>
      </c>
      <c r="I106" s="32">
        <v>217.3</v>
      </c>
      <c r="J106" s="32">
        <v>2943</v>
      </c>
      <c r="K106" s="1" t="s">
        <v>131</v>
      </c>
      <c r="L106" s="4" t="s">
        <v>249</v>
      </c>
    </row>
    <row r="107" spans="1:12" ht="83.25" customHeight="1" x14ac:dyDescent="0.25">
      <c r="A107" s="20" t="s">
        <v>240</v>
      </c>
      <c r="B107" s="21" t="s">
        <v>305</v>
      </c>
      <c r="C107" s="21" t="s">
        <v>132</v>
      </c>
      <c r="D107" s="2">
        <v>1977</v>
      </c>
      <c r="E107" s="3">
        <v>42216</v>
      </c>
      <c r="F107" s="32">
        <v>122.9</v>
      </c>
      <c r="G107" s="33">
        <v>5</v>
      </c>
      <c r="H107" s="3">
        <v>45291</v>
      </c>
      <c r="I107" s="32">
        <v>141.6</v>
      </c>
      <c r="J107" s="32">
        <v>123.7</v>
      </c>
      <c r="K107" s="1" t="s">
        <v>133</v>
      </c>
      <c r="L107" s="4" t="s">
        <v>249</v>
      </c>
    </row>
    <row r="108" spans="1:12" ht="83.25" customHeight="1" x14ac:dyDescent="0.25">
      <c r="A108" s="20" t="s">
        <v>241</v>
      </c>
      <c r="B108" s="21" t="s">
        <v>305</v>
      </c>
      <c r="C108" s="21" t="s">
        <v>134</v>
      </c>
      <c r="D108" s="2">
        <v>1966</v>
      </c>
      <c r="E108" s="3">
        <v>42646</v>
      </c>
      <c r="F108" s="32">
        <v>171.5</v>
      </c>
      <c r="G108" s="33">
        <v>3</v>
      </c>
      <c r="H108" s="3">
        <v>45291</v>
      </c>
      <c r="I108" s="32">
        <v>153.80000000000001</v>
      </c>
      <c r="J108" s="32">
        <v>260</v>
      </c>
      <c r="K108" s="1" t="s">
        <v>135</v>
      </c>
      <c r="L108" s="4" t="s">
        <v>249</v>
      </c>
    </row>
    <row r="109" spans="1:12" ht="41.25" customHeight="1" x14ac:dyDescent="0.25">
      <c r="A109" s="35" t="s">
        <v>270</v>
      </c>
      <c r="B109" s="36"/>
      <c r="C109" s="37"/>
      <c r="D109" s="10" t="s">
        <v>15</v>
      </c>
      <c r="E109" s="4" t="s">
        <v>15</v>
      </c>
      <c r="F109" s="32">
        <f>SUM(F110:F114)</f>
        <v>2949.7</v>
      </c>
      <c r="G109" s="33">
        <f>SUM(G110:G114)</f>
        <v>144</v>
      </c>
      <c r="H109" s="4" t="s">
        <v>15</v>
      </c>
      <c r="I109" s="32">
        <f>SUM(I110:I114)</f>
        <v>2814</v>
      </c>
      <c r="J109" s="32">
        <f>SUM(J110:J114)</f>
        <v>10400.700000000001</v>
      </c>
      <c r="K109" s="4" t="s">
        <v>15</v>
      </c>
      <c r="L109" s="4" t="s">
        <v>15</v>
      </c>
    </row>
    <row r="110" spans="1:12" ht="56.25" customHeight="1" x14ac:dyDescent="0.25">
      <c r="A110" s="20" t="s">
        <v>242</v>
      </c>
      <c r="B110" s="21" t="s">
        <v>306</v>
      </c>
      <c r="C110" s="21" t="s">
        <v>136</v>
      </c>
      <c r="D110" s="2">
        <v>1917</v>
      </c>
      <c r="E110" s="3">
        <v>41799</v>
      </c>
      <c r="F110" s="32">
        <v>141.30000000000001</v>
      </c>
      <c r="G110" s="33">
        <v>3</v>
      </c>
      <c r="H110" s="3">
        <v>43891</v>
      </c>
      <c r="I110" s="32">
        <v>208</v>
      </c>
      <c r="J110" s="32">
        <v>1301</v>
      </c>
      <c r="K110" s="1" t="s">
        <v>137</v>
      </c>
      <c r="L110" s="4" t="s">
        <v>249</v>
      </c>
    </row>
    <row r="111" spans="1:12" ht="56.25" customHeight="1" x14ac:dyDescent="0.25">
      <c r="A111" s="20" t="s">
        <v>243</v>
      </c>
      <c r="B111" s="21" t="s">
        <v>306</v>
      </c>
      <c r="C111" s="21" t="s">
        <v>138</v>
      </c>
      <c r="D111" s="2">
        <v>1972</v>
      </c>
      <c r="E111" s="3">
        <v>41766</v>
      </c>
      <c r="F111" s="32">
        <v>207.5</v>
      </c>
      <c r="G111" s="33">
        <v>11</v>
      </c>
      <c r="H111" s="3">
        <v>45656</v>
      </c>
      <c r="I111" s="32">
        <v>470</v>
      </c>
      <c r="J111" s="32">
        <v>448.7</v>
      </c>
      <c r="K111" s="1" t="s">
        <v>139</v>
      </c>
      <c r="L111" s="4" t="s">
        <v>249</v>
      </c>
    </row>
    <row r="112" spans="1:12" ht="56.25" customHeight="1" x14ac:dyDescent="0.25">
      <c r="A112" s="20" t="s">
        <v>244</v>
      </c>
      <c r="B112" s="21" t="s">
        <v>306</v>
      </c>
      <c r="C112" s="21" t="s">
        <v>140</v>
      </c>
      <c r="D112" s="2">
        <v>1944</v>
      </c>
      <c r="E112" s="3">
        <v>41606</v>
      </c>
      <c r="F112" s="32">
        <v>63.3</v>
      </c>
      <c r="G112" s="33">
        <v>3</v>
      </c>
      <c r="H112" s="3">
        <v>44197</v>
      </c>
      <c r="I112" s="32">
        <v>260</v>
      </c>
      <c r="J112" s="32">
        <v>0</v>
      </c>
      <c r="K112" s="1" t="s">
        <v>85</v>
      </c>
      <c r="L112" s="4" t="s">
        <v>250</v>
      </c>
    </row>
    <row r="113" spans="1:12" ht="56.25" customHeight="1" x14ac:dyDescent="0.25">
      <c r="A113" s="20" t="s">
        <v>245</v>
      </c>
      <c r="B113" s="21" t="s">
        <v>306</v>
      </c>
      <c r="C113" s="21" t="s">
        <v>141</v>
      </c>
      <c r="D113" s="2">
        <v>1961</v>
      </c>
      <c r="E113" s="3">
        <v>42734</v>
      </c>
      <c r="F113" s="32">
        <v>852.8</v>
      </c>
      <c r="G113" s="33">
        <v>27</v>
      </c>
      <c r="H113" s="3">
        <v>45291</v>
      </c>
      <c r="I113" s="32">
        <v>470</v>
      </c>
      <c r="J113" s="32">
        <v>2098</v>
      </c>
      <c r="K113" s="1" t="s">
        <v>142</v>
      </c>
      <c r="L113" s="4" t="s">
        <v>249</v>
      </c>
    </row>
    <row r="114" spans="1:12" ht="56.25" customHeight="1" x14ac:dyDescent="0.25">
      <c r="A114" s="20" t="s">
        <v>246</v>
      </c>
      <c r="B114" s="21" t="s">
        <v>306</v>
      </c>
      <c r="C114" s="21" t="s">
        <v>143</v>
      </c>
      <c r="D114" s="2">
        <v>1935</v>
      </c>
      <c r="E114" s="3">
        <v>42734</v>
      </c>
      <c r="F114" s="32">
        <v>1684.8</v>
      </c>
      <c r="G114" s="33">
        <v>100</v>
      </c>
      <c r="H114" s="3">
        <v>45291</v>
      </c>
      <c r="I114" s="32">
        <v>1406</v>
      </c>
      <c r="J114" s="32">
        <v>6553</v>
      </c>
      <c r="K114" s="1" t="s">
        <v>144</v>
      </c>
      <c r="L114" s="4" t="s">
        <v>249</v>
      </c>
    </row>
    <row r="115" spans="1:12" ht="54.75" customHeight="1" x14ac:dyDescent="0.25">
      <c r="A115" s="38" t="s">
        <v>145</v>
      </c>
      <c r="B115" s="39"/>
      <c r="C115" s="40"/>
      <c r="D115" s="11" t="s">
        <v>15</v>
      </c>
      <c r="E115" s="12" t="s">
        <v>15</v>
      </c>
      <c r="F115" s="31">
        <f>SUM(F116,F123)</f>
        <v>580.5</v>
      </c>
      <c r="G115" s="30">
        <f>SUM(G116,G123)</f>
        <v>33</v>
      </c>
      <c r="H115" s="12" t="s">
        <v>15</v>
      </c>
      <c r="I115" s="31">
        <f>SUM(I116,I123)</f>
        <v>2087.52</v>
      </c>
      <c r="J115" s="31">
        <f>SUM(J116,J123)</f>
        <v>6095</v>
      </c>
      <c r="K115" s="12" t="s">
        <v>15</v>
      </c>
      <c r="L115" s="12" t="s">
        <v>15</v>
      </c>
    </row>
    <row r="116" spans="1:12" ht="25.5" customHeight="1" x14ac:dyDescent="0.25">
      <c r="A116" s="35" t="s">
        <v>271</v>
      </c>
      <c r="B116" s="36"/>
      <c r="C116" s="37"/>
      <c r="D116" s="10" t="s">
        <v>15</v>
      </c>
      <c r="E116" s="4" t="s">
        <v>15</v>
      </c>
      <c r="F116" s="32">
        <f>SUM(F117:F122)</f>
        <v>466.8</v>
      </c>
      <c r="G116" s="33">
        <f>SUM(G117:G122)</f>
        <v>31</v>
      </c>
      <c r="H116" s="4" t="s">
        <v>15</v>
      </c>
      <c r="I116" s="32">
        <f>SUM(I117:I122)</f>
        <v>1617.52</v>
      </c>
      <c r="J116" s="32">
        <f>SUM(J117:J122)</f>
        <v>3997</v>
      </c>
      <c r="K116" s="4" t="s">
        <v>15</v>
      </c>
      <c r="L116" s="4" t="s">
        <v>15</v>
      </c>
    </row>
    <row r="117" spans="1:12" ht="37.5" x14ac:dyDescent="0.25">
      <c r="A117" s="20" t="s">
        <v>152</v>
      </c>
      <c r="B117" s="21" t="s">
        <v>267</v>
      </c>
      <c r="C117" s="21" t="s">
        <v>146</v>
      </c>
      <c r="D117" s="2">
        <v>1959</v>
      </c>
      <c r="E117" s="3">
        <v>41621</v>
      </c>
      <c r="F117" s="32">
        <v>266.89999999999998</v>
      </c>
      <c r="G117" s="33">
        <v>19</v>
      </c>
      <c r="H117" s="3">
        <v>44561</v>
      </c>
      <c r="I117" s="32">
        <v>270.10000000000002</v>
      </c>
      <c r="J117" s="32">
        <v>798</v>
      </c>
      <c r="K117" s="1" t="s">
        <v>147</v>
      </c>
      <c r="L117" s="4" t="s">
        <v>249</v>
      </c>
    </row>
    <row r="118" spans="1:12" ht="37.5" x14ac:dyDescent="0.25">
      <c r="A118" s="20" t="s">
        <v>153</v>
      </c>
      <c r="B118" s="21" t="s">
        <v>267</v>
      </c>
      <c r="C118" s="21" t="s">
        <v>286</v>
      </c>
      <c r="D118" s="2">
        <v>1958</v>
      </c>
      <c r="E118" s="3">
        <v>41212</v>
      </c>
      <c r="F118" s="32">
        <v>41.2</v>
      </c>
      <c r="G118" s="33">
        <v>2</v>
      </c>
      <c r="H118" s="3">
        <v>44196</v>
      </c>
      <c r="I118" s="32">
        <v>265</v>
      </c>
      <c r="J118" s="32">
        <v>1858</v>
      </c>
      <c r="K118" s="1" t="s">
        <v>68</v>
      </c>
      <c r="L118" s="4" t="s">
        <v>249</v>
      </c>
    </row>
    <row r="119" spans="1:12" ht="37.5" x14ac:dyDescent="0.25">
      <c r="A119" s="20" t="s">
        <v>154</v>
      </c>
      <c r="B119" s="21" t="s">
        <v>267</v>
      </c>
      <c r="C119" s="21" t="s">
        <v>293</v>
      </c>
      <c r="D119" s="2">
        <v>1952</v>
      </c>
      <c r="E119" s="3">
        <v>41866</v>
      </c>
      <c r="F119" s="32">
        <v>67.400000000000006</v>
      </c>
      <c r="G119" s="33">
        <v>1</v>
      </c>
      <c r="H119" s="3">
        <v>44926</v>
      </c>
      <c r="I119" s="32">
        <v>272.17</v>
      </c>
      <c r="J119" s="32">
        <v>401</v>
      </c>
      <c r="K119" s="1" t="s">
        <v>78</v>
      </c>
      <c r="L119" s="4" t="s">
        <v>249</v>
      </c>
    </row>
    <row r="120" spans="1:12" ht="37.5" x14ac:dyDescent="0.25">
      <c r="A120" s="20" t="s">
        <v>155</v>
      </c>
      <c r="B120" s="21" t="s">
        <v>267</v>
      </c>
      <c r="C120" s="21" t="s">
        <v>307</v>
      </c>
      <c r="D120" s="2">
        <v>1951</v>
      </c>
      <c r="E120" s="3">
        <v>42494</v>
      </c>
      <c r="F120" s="32">
        <v>53</v>
      </c>
      <c r="G120" s="33">
        <v>4</v>
      </c>
      <c r="H120" s="3">
        <v>45291</v>
      </c>
      <c r="I120" s="32">
        <v>303</v>
      </c>
      <c r="J120" s="32">
        <v>398</v>
      </c>
      <c r="K120" s="1" t="s">
        <v>79</v>
      </c>
      <c r="L120" s="4" t="s">
        <v>249</v>
      </c>
    </row>
    <row r="121" spans="1:12" ht="37.5" x14ac:dyDescent="0.25">
      <c r="A121" s="20" t="s">
        <v>156</v>
      </c>
      <c r="B121" s="21" t="s">
        <v>267</v>
      </c>
      <c r="C121" s="21" t="s">
        <v>96</v>
      </c>
      <c r="D121" s="2">
        <v>1961</v>
      </c>
      <c r="E121" s="3">
        <v>42191</v>
      </c>
      <c r="F121" s="32">
        <v>17.7</v>
      </c>
      <c r="G121" s="33">
        <v>4</v>
      </c>
      <c r="H121" s="3">
        <v>45291</v>
      </c>
      <c r="I121" s="32">
        <v>241.3</v>
      </c>
      <c r="J121" s="32">
        <v>0</v>
      </c>
      <c r="K121" s="1" t="s">
        <v>247</v>
      </c>
      <c r="L121" s="4" t="s">
        <v>250</v>
      </c>
    </row>
    <row r="122" spans="1:12" ht="37.5" x14ac:dyDescent="0.25">
      <c r="A122" s="20" t="s">
        <v>157</v>
      </c>
      <c r="B122" s="21" t="s">
        <v>267</v>
      </c>
      <c r="C122" s="21" t="s">
        <v>114</v>
      </c>
      <c r="D122" s="2">
        <v>1941</v>
      </c>
      <c r="E122" s="3">
        <v>42369</v>
      </c>
      <c r="F122" s="32">
        <v>20.6</v>
      </c>
      <c r="G122" s="33">
        <v>1</v>
      </c>
      <c r="H122" s="3">
        <v>45291</v>
      </c>
      <c r="I122" s="32">
        <v>265.95</v>
      </c>
      <c r="J122" s="32">
        <v>542</v>
      </c>
      <c r="K122" s="1" t="s">
        <v>115</v>
      </c>
      <c r="L122" s="4" t="s">
        <v>249</v>
      </c>
    </row>
    <row r="123" spans="1:12" ht="39.75" customHeight="1" x14ac:dyDescent="0.25">
      <c r="A123" s="35" t="s">
        <v>270</v>
      </c>
      <c r="B123" s="36"/>
      <c r="C123" s="37"/>
      <c r="D123" s="10" t="s">
        <v>15</v>
      </c>
      <c r="E123" s="4" t="s">
        <v>15</v>
      </c>
      <c r="F123" s="32">
        <f>SUM(F124)</f>
        <v>113.7</v>
      </c>
      <c r="G123" s="33">
        <f>SUM(G124)</f>
        <v>2</v>
      </c>
      <c r="H123" s="4" t="s">
        <v>15</v>
      </c>
      <c r="I123" s="32">
        <f>SUM(I124)</f>
        <v>470</v>
      </c>
      <c r="J123" s="32">
        <f>SUM(J124)</f>
        <v>2098</v>
      </c>
      <c r="K123" s="4" t="s">
        <v>15</v>
      </c>
      <c r="L123" s="4" t="s">
        <v>15</v>
      </c>
    </row>
    <row r="124" spans="1:12" ht="56.25" customHeight="1" x14ac:dyDescent="0.25">
      <c r="A124" s="20" t="s">
        <v>158</v>
      </c>
      <c r="B124" s="21" t="s">
        <v>306</v>
      </c>
      <c r="C124" s="21" t="s">
        <v>141</v>
      </c>
      <c r="D124" s="2">
        <v>1961</v>
      </c>
      <c r="E124" s="3">
        <v>42734</v>
      </c>
      <c r="F124" s="32">
        <v>113.7</v>
      </c>
      <c r="G124" s="33">
        <v>2</v>
      </c>
      <c r="H124" s="3">
        <v>45291</v>
      </c>
      <c r="I124" s="32">
        <v>470</v>
      </c>
      <c r="J124" s="32">
        <v>2098</v>
      </c>
      <c r="K124" s="1" t="s">
        <v>142</v>
      </c>
      <c r="L124" s="4" t="s">
        <v>249</v>
      </c>
    </row>
    <row r="125" spans="1:12" x14ac:dyDescent="0.25">
      <c r="A125"/>
      <c r="B125" s="13"/>
      <c r="C125"/>
      <c r="D125"/>
      <c r="E125"/>
      <c r="F125" s="28"/>
      <c r="G125" s="28"/>
      <c r="H125" s="28"/>
    </row>
    <row r="126" spans="1:12" ht="15.6" customHeight="1" x14ac:dyDescent="0.25"/>
    <row r="127" spans="1:12" ht="15.6" customHeight="1" x14ac:dyDescent="0.25"/>
    <row r="128" spans="1:12" ht="18.75" customHeight="1" x14ac:dyDescent="0.25"/>
    <row r="129" ht="18.75" customHeight="1" x14ac:dyDescent="0.25"/>
    <row r="130" ht="18.75" customHeight="1" x14ac:dyDescent="0.25"/>
  </sheetData>
  <sheetProtection formatCells="0" formatColumns="0" formatRows="0" insertColumns="0" insertRows="0" insertHyperlinks="0" deleteColumns="0" deleteRows="0" sort="0" autoFilter="0" pivotTables="0"/>
  <dataConsolidate/>
  <mergeCells count="24">
    <mergeCell ref="A6:L6"/>
    <mergeCell ref="J1:L4"/>
    <mergeCell ref="I8:I9"/>
    <mergeCell ref="J8:L8"/>
    <mergeCell ref="K9:K10"/>
    <mergeCell ref="L9:L10"/>
    <mergeCell ref="A12:C12"/>
    <mergeCell ref="H8:H9"/>
    <mergeCell ref="A8:A10"/>
    <mergeCell ref="B8:B10"/>
    <mergeCell ref="C8:C10"/>
    <mergeCell ref="D8:D9"/>
    <mergeCell ref="E8:E9"/>
    <mergeCell ref="F8:G9"/>
    <mergeCell ref="A13:C13"/>
    <mergeCell ref="A14:C14"/>
    <mergeCell ref="A26:C26"/>
    <mergeCell ref="A29:C29"/>
    <mergeCell ref="A102:C102"/>
    <mergeCell ref="A104:C104"/>
    <mergeCell ref="A109:C109"/>
    <mergeCell ref="A115:C115"/>
    <mergeCell ref="A116:C116"/>
    <mergeCell ref="A123:C123"/>
  </mergeCells>
  <pageMargins left="0.70866141732283472" right="0.70866141732283472" top="0.74803149606299213" bottom="0.74803149606299213" header="0.31496062992125984" footer="0.31496062992125984"/>
  <pageSetup paperSize="9" scale="46" firstPageNumber="4" fitToHeight="0" orientation="landscape" useFirstPageNumber="1" r:id="rId1"/>
  <headerFooter>
    <oddHeader>&amp;C&amp;P</oddHeader>
  </headerFooter>
  <rowBreaks count="3" manualBreakCount="3">
    <brk id="26" max="11" man="1"/>
    <brk id="54" max="11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Булыгина Анна Викторовна</cp:lastModifiedBy>
  <cp:lastPrinted>2026-03-10T08:56:18Z</cp:lastPrinted>
  <dcterms:created xsi:type="dcterms:W3CDTF">2019-02-21T06:23:02Z</dcterms:created>
  <dcterms:modified xsi:type="dcterms:W3CDTF">2026-03-13T13:25:26Z</dcterms:modified>
  <cp:category/>
</cp:coreProperties>
</file>